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421+557прРИМ'!$A$1:$L$282</definedName>
  </definedNames>
  <calcPr calcId="162913"/>
</workbook>
</file>

<file path=xl/calcChain.xml><?xml version="1.0" encoding="utf-8"?>
<calcChain xmlns="http://schemas.openxmlformats.org/spreadsheetml/2006/main">
  <c r="H284" i="7" l="1"/>
  <c r="L273" i="7" l="1"/>
  <c r="A25" i="7" l="1"/>
  <c r="H277" i="7"/>
  <c r="C43" i="7"/>
  <c r="L268" i="7"/>
  <c r="L264" i="7"/>
  <c r="L263" i="7"/>
  <c r="L261" i="7" s="1"/>
  <c r="L256" i="7"/>
  <c r="L252" i="7"/>
  <c r="L240" i="7"/>
  <c r="L239" i="7"/>
  <c r="L238" i="7"/>
  <c r="L237" i="7"/>
  <c r="L236" i="7"/>
  <c r="L235" i="7"/>
  <c r="L233" i="7" s="1"/>
  <c r="L232" i="7"/>
  <c r="L231" i="7"/>
  <c r="L229" i="7"/>
  <c r="L226" i="7"/>
  <c r="L221" i="7"/>
  <c r="L220" i="7"/>
  <c r="L219" i="7"/>
  <c r="L214" i="7"/>
  <c r="L213" i="7"/>
  <c r="L211" i="7" s="1"/>
  <c r="L209" i="7"/>
  <c r="L208" i="7"/>
  <c r="L207" i="7"/>
  <c r="L206" i="7"/>
  <c r="L205" i="7"/>
  <c r="L204" i="7"/>
  <c r="L201" i="7"/>
  <c r="L200" i="7"/>
  <c r="L198" i="7"/>
  <c r="L196" i="7" s="1"/>
  <c r="L195" i="7"/>
  <c r="L185" i="7"/>
  <c r="L181" i="7"/>
  <c r="AT167" i="7"/>
  <c r="AR167" i="7"/>
  <c r="AO167" i="7"/>
  <c r="BA167" i="7"/>
  <c r="AZ167" i="7"/>
  <c r="AE167" i="7"/>
  <c r="AD167" i="7"/>
  <c r="C166" i="7"/>
  <c r="L165" i="7"/>
  <c r="AN167" i="7" s="1"/>
  <c r="I165" i="7"/>
  <c r="H165" i="7"/>
  <c r="E165" i="7"/>
  <c r="G165" i="7"/>
  <c r="D165" i="7"/>
  <c r="C165" i="7"/>
  <c r="B165" i="7"/>
  <c r="AE164" i="7"/>
  <c r="AD164" i="7"/>
  <c r="G163" i="7"/>
  <c r="F163" i="7"/>
  <c r="E163" i="7"/>
  <c r="G162" i="7"/>
  <c r="E162" i="7"/>
  <c r="G159" i="7"/>
  <c r="E159" i="7"/>
  <c r="D159" i="7"/>
  <c r="C159" i="7"/>
  <c r="B159" i="7"/>
  <c r="L158" i="7"/>
  <c r="I158" i="7"/>
  <c r="H158" i="7"/>
  <c r="G158" i="7"/>
  <c r="L157" i="7"/>
  <c r="I157" i="7"/>
  <c r="H157" i="7"/>
  <c r="G157" i="7"/>
  <c r="L156" i="7"/>
  <c r="I156" i="7"/>
  <c r="H156" i="7"/>
  <c r="G156" i="7"/>
  <c r="L154" i="7"/>
  <c r="J154" i="7"/>
  <c r="F154" i="7"/>
  <c r="E154" i="7"/>
  <c r="L153" i="7"/>
  <c r="I153" i="7"/>
  <c r="H153" i="7"/>
  <c r="G153" i="7"/>
  <c r="F153" i="7"/>
  <c r="L152" i="7"/>
  <c r="J152" i="7"/>
  <c r="F152" i="7"/>
  <c r="E152" i="7"/>
  <c r="L151" i="7"/>
  <c r="I151" i="7"/>
  <c r="H151" i="7"/>
  <c r="G151" i="7"/>
  <c r="F151" i="7"/>
  <c r="L150" i="7"/>
  <c r="J150" i="7"/>
  <c r="F150" i="7"/>
  <c r="E150" i="7"/>
  <c r="L149" i="7"/>
  <c r="I149" i="7"/>
  <c r="H149" i="7"/>
  <c r="G149" i="7"/>
  <c r="F149" i="7"/>
  <c r="L146" i="7"/>
  <c r="L145" i="7" s="1"/>
  <c r="J146" i="7"/>
  <c r="G146" i="7"/>
  <c r="F146" i="7"/>
  <c r="E140" i="7"/>
  <c r="G140" i="7"/>
  <c r="D140" i="7"/>
  <c r="C140" i="7"/>
  <c r="AT139" i="7"/>
  <c r="AR139" i="7"/>
  <c r="AO139" i="7"/>
  <c r="BA139" i="7"/>
  <c r="AZ139" i="7"/>
  <c r="AE139" i="7"/>
  <c r="AD139" i="7"/>
  <c r="C138" i="7"/>
  <c r="L137" i="7"/>
  <c r="AW139" i="7" s="1"/>
  <c r="I137" i="7"/>
  <c r="H137" i="7"/>
  <c r="J137" i="7" s="1"/>
  <c r="E137" i="7"/>
  <c r="G137" i="7"/>
  <c r="D137" i="7"/>
  <c r="C137" i="7"/>
  <c r="B137" i="7"/>
  <c r="AW136" i="7"/>
  <c r="AR136" i="7"/>
  <c r="AE136" i="7"/>
  <c r="AD136" i="7"/>
  <c r="G135" i="7"/>
  <c r="F135" i="7"/>
  <c r="E135" i="7"/>
  <c r="G134" i="7"/>
  <c r="E134" i="7"/>
  <c r="G131" i="7"/>
  <c r="E131" i="7"/>
  <c r="D131" i="7"/>
  <c r="C131" i="7"/>
  <c r="B131" i="7"/>
  <c r="L130" i="7"/>
  <c r="L128" i="7" s="1"/>
  <c r="J130" i="7"/>
  <c r="F130" i="7"/>
  <c r="E130" i="7"/>
  <c r="L129" i="7"/>
  <c r="I129" i="7"/>
  <c r="H129" i="7"/>
  <c r="G129" i="7"/>
  <c r="F129" i="7"/>
  <c r="E122" i="7"/>
  <c r="G122" i="7"/>
  <c r="D122" i="7"/>
  <c r="C122" i="7"/>
  <c r="AT121" i="7"/>
  <c r="AR121" i="7"/>
  <c r="AO121" i="7"/>
  <c r="BA121" i="7"/>
  <c r="AZ121" i="7"/>
  <c r="AE121" i="7"/>
  <c r="AD121" i="7"/>
  <c r="L120" i="7"/>
  <c r="AW121" i="7" s="1"/>
  <c r="I120" i="7"/>
  <c r="H120" i="7"/>
  <c r="E120" i="7"/>
  <c r="G120" i="7"/>
  <c r="D120" i="7"/>
  <c r="C120" i="7"/>
  <c r="B120" i="7"/>
  <c r="AE119" i="7"/>
  <c r="AD119" i="7"/>
  <c r="G118" i="7"/>
  <c r="F118" i="7"/>
  <c r="E118" i="7"/>
  <c r="G117" i="7"/>
  <c r="E117" i="7"/>
  <c r="G114" i="7"/>
  <c r="E114" i="7"/>
  <c r="D114" i="7"/>
  <c r="C114" i="7"/>
  <c r="B114" i="7"/>
  <c r="L113" i="7"/>
  <c r="L112" i="7" s="1"/>
  <c r="AW119" i="7" s="1"/>
  <c r="I113" i="7"/>
  <c r="H113" i="7"/>
  <c r="J113" i="7" s="1"/>
  <c r="G113" i="7"/>
  <c r="L111" i="7"/>
  <c r="J111" i="7"/>
  <c r="F111" i="7"/>
  <c r="E111" i="7"/>
  <c r="L110" i="7"/>
  <c r="I110" i="7"/>
  <c r="H110" i="7"/>
  <c r="J110" i="7" s="1"/>
  <c r="G110" i="7"/>
  <c r="F110" i="7"/>
  <c r="L109" i="7"/>
  <c r="J109" i="7"/>
  <c r="F109" i="7"/>
  <c r="E109" i="7"/>
  <c r="L108" i="7"/>
  <c r="I108" i="7"/>
  <c r="H108" i="7"/>
  <c r="G108" i="7"/>
  <c r="F108" i="7"/>
  <c r="L107" i="7"/>
  <c r="J107" i="7"/>
  <c r="F107" i="7"/>
  <c r="E107" i="7"/>
  <c r="L106" i="7"/>
  <c r="J106" i="7"/>
  <c r="G106" i="7"/>
  <c r="F106" i="7"/>
  <c r="L105" i="7"/>
  <c r="J105" i="7"/>
  <c r="F105" i="7"/>
  <c r="E105" i="7"/>
  <c r="L104" i="7"/>
  <c r="I104" i="7"/>
  <c r="H104" i="7"/>
  <c r="J104" i="7" s="1"/>
  <c r="G104" i="7"/>
  <c r="F104" i="7"/>
  <c r="L103" i="7"/>
  <c r="J103" i="7"/>
  <c r="F103" i="7"/>
  <c r="E103" i="7"/>
  <c r="L102" i="7"/>
  <c r="I102" i="7"/>
  <c r="H102" i="7"/>
  <c r="G102" i="7"/>
  <c r="F102" i="7"/>
  <c r="L98" i="7"/>
  <c r="L99" i="7"/>
  <c r="J99" i="7"/>
  <c r="G99" i="7"/>
  <c r="F99" i="7"/>
  <c r="C97" i="7"/>
  <c r="E92" i="7"/>
  <c r="G92" i="7"/>
  <c r="G111" i="7" s="1"/>
  <c r="D92" i="7"/>
  <c r="C92" i="7"/>
  <c r="AU91" i="7"/>
  <c r="AS91" i="7"/>
  <c r="AP91" i="7"/>
  <c r="BA91" i="7"/>
  <c r="AZ91" i="7"/>
  <c r="AE91" i="7"/>
  <c r="AD91" i="7"/>
  <c r="L90" i="7"/>
  <c r="AN91" i="7" s="1"/>
  <c r="J90" i="7"/>
  <c r="E90" i="7"/>
  <c r="G90" i="7"/>
  <c r="D90" i="7"/>
  <c r="C90" i="7"/>
  <c r="AU89" i="7"/>
  <c r="AS89" i="7"/>
  <c r="AP89" i="7"/>
  <c r="BA89" i="7"/>
  <c r="AZ89" i="7"/>
  <c r="AE89" i="7"/>
  <c r="AD89" i="7"/>
  <c r="L88" i="7"/>
  <c r="AN89" i="7" s="1"/>
  <c r="J88" i="7"/>
  <c r="E88" i="7"/>
  <c r="G88" i="7"/>
  <c r="D88" i="7"/>
  <c r="C88" i="7"/>
  <c r="AT87" i="7"/>
  <c r="AR87" i="7"/>
  <c r="AO87" i="7"/>
  <c r="BA87" i="7"/>
  <c r="AZ87" i="7"/>
  <c r="AE87" i="7"/>
  <c r="AD87" i="7"/>
  <c r="L86" i="7"/>
  <c r="AW87" i="7" s="1"/>
  <c r="I86" i="7"/>
  <c r="H86" i="7"/>
  <c r="E86" i="7"/>
  <c r="G86" i="7"/>
  <c r="D86" i="7"/>
  <c r="C86" i="7"/>
  <c r="B86" i="7"/>
  <c r="AT85" i="7"/>
  <c r="AR85" i="7"/>
  <c r="AO85" i="7"/>
  <c r="BA85" i="7"/>
  <c r="AZ85" i="7"/>
  <c r="AE85" i="7"/>
  <c r="AD85" i="7"/>
  <c r="L84" i="7"/>
  <c r="AN85" i="7" s="1"/>
  <c r="J84" i="7"/>
  <c r="E84" i="7"/>
  <c r="G84" i="7"/>
  <c r="D84" i="7"/>
  <c r="C84" i="7"/>
  <c r="B84" i="7"/>
  <c r="AE83" i="7"/>
  <c r="AD83" i="7"/>
  <c r="G82" i="7"/>
  <c r="F82" i="7"/>
  <c r="E82" i="7"/>
  <c r="G81" i="7"/>
  <c r="E81" i="7"/>
  <c r="G78" i="7"/>
  <c r="E78" i="7"/>
  <c r="D78" i="7"/>
  <c r="C78" i="7"/>
  <c r="B78" i="7"/>
  <c r="G77" i="7"/>
  <c r="E77" i="7"/>
  <c r="D77" i="7"/>
  <c r="C77" i="7"/>
  <c r="B77" i="7"/>
  <c r="L76" i="7"/>
  <c r="J76" i="7"/>
  <c r="G76" i="7"/>
  <c r="L75" i="7"/>
  <c r="I75" i="7"/>
  <c r="H75" i="7"/>
  <c r="G75" i="7"/>
  <c r="L74" i="7"/>
  <c r="J74" i="7"/>
  <c r="I74" i="7"/>
  <c r="H74" i="7"/>
  <c r="G74" i="7"/>
  <c r="L72" i="7"/>
  <c r="J72" i="7"/>
  <c r="F72" i="7"/>
  <c r="E72" i="7"/>
  <c r="L71" i="7"/>
  <c r="J71" i="7"/>
  <c r="G71" i="7"/>
  <c r="F71" i="7"/>
  <c r="L70" i="7"/>
  <c r="J70" i="7"/>
  <c r="F70" i="7"/>
  <c r="E70" i="7"/>
  <c r="L69" i="7"/>
  <c r="J69" i="7"/>
  <c r="G69" i="7"/>
  <c r="F69" i="7"/>
  <c r="L68" i="7"/>
  <c r="J68" i="7"/>
  <c r="F68" i="7"/>
  <c r="E68" i="7"/>
  <c r="L67" i="7"/>
  <c r="I67" i="7"/>
  <c r="H67" i="7"/>
  <c r="G67" i="7"/>
  <c r="F67" i="7"/>
  <c r="L66" i="7"/>
  <c r="J66" i="7"/>
  <c r="F66" i="7"/>
  <c r="E66" i="7"/>
  <c r="L65" i="7"/>
  <c r="I65" i="7"/>
  <c r="H65" i="7"/>
  <c r="G65" i="7"/>
  <c r="F65" i="7"/>
  <c r="L64" i="7"/>
  <c r="I64" i="7"/>
  <c r="H64" i="7"/>
  <c r="G64" i="7"/>
  <c r="F64" i="7"/>
  <c r="L63" i="7"/>
  <c r="I63" i="7"/>
  <c r="H63" i="7"/>
  <c r="G63" i="7"/>
  <c r="F63" i="7"/>
  <c r="L62" i="7"/>
  <c r="J62" i="7"/>
  <c r="F62" i="7"/>
  <c r="E62" i="7"/>
  <c r="L61" i="7"/>
  <c r="J61" i="7"/>
  <c r="G61" i="7"/>
  <c r="F61" i="7"/>
  <c r="L58" i="7"/>
  <c r="L57" i="7" s="1"/>
  <c r="J58" i="7"/>
  <c r="G58" i="7"/>
  <c r="F58" i="7"/>
  <c r="E52" i="7"/>
  <c r="G52" i="7"/>
  <c r="D52" i="7"/>
  <c r="C52" i="7"/>
  <c r="CN27" i="7"/>
  <c r="A27" i="7"/>
  <c r="A22" i="7"/>
  <c r="F16" i="7"/>
  <c r="F14" i="7"/>
  <c r="CO6" i="7"/>
  <c r="F6" i="7"/>
  <c r="CO4" i="7"/>
  <c r="F4" i="7"/>
  <c r="A1" i="7"/>
  <c r="J120" i="7" l="1"/>
  <c r="J129" i="7"/>
  <c r="J156" i="7"/>
  <c r="G62" i="7"/>
  <c r="J102" i="7"/>
  <c r="G72" i="7"/>
  <c r="J151" i="7"/>
  <c r="J153" i="7"/>
  <c r="K167" i="7"/>
  <c r="J64" i="7"/>
  <c r="J108" i="7"/>
  <c r="G103" i="7"/>
  <c r="G154" i="7"/>
  <c r="I167" i="7"/>
  <c r="G105" i="7"/>
  <c r="J165" i="7"/>
  <c r="L127" i="7"/>
  <c r="J65" i="7"/>
  <c r="J75" i="7"/>
  <c r="J86" i="7"/>
  <c r="K89" i="7"/>
  <c r="I89" i="7" s="1"/>
  <c r="K91" i="7"/>
  <c r="I91" i="7" s="1"/>
  <c r="BB91" i="7"/>
  <c r="G130" i="7"/>
  <c r="L148" i="7"/>
  <c r="AT164" i="7" s="1"/>
  <c r="L155" i="7"/>
  <c r="AW164" i="7" s="1"/>
  <c r="L202" i="7"/>
  <c r="AX85" i="7"/>
  <c r="L267" i="7" s="1"/>
  <c r="J67" i="7"/>
  <c r="AW85" i="7"/>
  <c r="J149" i="7"/>
  <c r="J157" i="7"/>
  <c r="G66" i="7"/>
  <c r="K85" i="7"/>
  <c r="I85" i="7" s="1"/>
  <c r="G68" i="7"/>
  <c r="G70" i="7"/>
  <c r="G107" i="7"/>
  <c r="BB89" i="7"/>
  <c r="J63" i="7"/>
  <c r="G109" i="7"/>
  <c r="G150" i="7"/>
  <c r="L227" i="7"/>
  <c r="L224" i="7" s="1"/>
  <c r="L60" i="7"/>
  <c r="AT83" i="7" s="1"/>
  <c r="L73" i="7"/>
  <c r="AW83" i="7" s="1"/>
  <c r="L101" i="7"/>
  <c r="AT119" i="7" s="1"/>
  <c r="G152" i="7"/>
  <c r="J158" i="7"/>
  <c r="AR164" i="7"/>
  <c r="L193" i="7"/>
  <c r="L191" i="7" s="1"/>
  <c r="L132" i="7"/>
  <c r="AO136" i="7"/>
  <c r="AR83" i="7"/>
  <c r="AN87" i="7"/>
  <c r="AN121" i="7"/>
  <c r="AN139" i="7"/>
  <c r="AW167" i="7"/>
  <c r="K87" i="7"/>
  <c r="I87" i="7" s="1"/>
  <c r="AR119" i="7"/>
  <c r="K121" i="7"/>
  <c r="I121" i="7" s="1"/>
  <c r="AT136" i="7"/>
  <c r="L133" i="7" s="1"/>
  <c r="K139" i="7"/>
  <c r="I139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1" i="3"/>
  <c r="Y1" i="3"/>
  <c r="CV1" i="3" s="1"/>
  <c r="U24" i="1" s="1"/>
  <c r="G57" i="7" s="1"/>
  <c r="CY1" i="3"/>
  <c r="CZ1" i="3"/>
  <c r="DA1" i="3"/>
  <c r="DB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A7" i="3"/>
  <c r="Y7" i="3"/>
  <c r="CW7" i="3" s="1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W9" i="3" s="1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/>
  <c r="DI14" i="3" s="1"/>
  <c r="CY14" i="3"/>
  <c r="CZ14" i="3"/>
  <c r="DA14" i="3"/>
  <c r="DB14" i="3"/>
  <c r="DC14" i="3"/>
  <c r="DH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W17" i="3" s="1"/>
  <c r="CY17" i="3"/>
  <c r="CZ17" i="3"/>
  <c r="DA17" i="3"/>
  <c r="DB17" i="3"/>
  <c r="DC17" i="3"/>
  <c r="A18" i="3"/>
  <c r="Y18" i="3"/>
  <c r="CW18" i="3" s="1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W20" i="3" s="1"/>
  <c r="CY20" i="3"/>
  <c r="CZ20" i="3"/>
  <c r="DA20" i="3"/>
  <c r="DB20" i="3"/>
  <c r="DC20" i="3"/>
  <c r="A21" i="3"/>
  <c r="Y21" i="3"/>
  <c r="CW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W25" i="3" s="1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A26" i="3"/>
  <c r="DB26" i="3"/>
  <c r="DC26" i="3"/>
  <c r="DH26" i="3"/>
  <c r="DI26" i="3"/>
  <c r="A27" i="3"/>
  <c r="Y27" i="3"/>
  <c r="CV27" i="3" s="1"/>
  <c r="U37" i="1" s="1"/>
  <c r="G145" i="7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W30" i="3" s="1"/>
  <c r="CY30" i="3"/>
  <c r="CZ30" i="3"/>
  <c r="DA30" i="3"/>
  <c r="DB30" i="3"/>
  <c r="DC30" i="3"/>
  <c r="A31" i="3"/>
  <c r="Y31" i="3"/>
  <c r="CW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4" i="3" s="1"/>
  <c r="K24" i="1"/>
  <c r="T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CV24" i="1"/>
  <c r="CW24" i="1"/>
  <c r="GL24" i="1"/>
  <c r="GO24" i="1"/>
  <c r="GP24" i="1"/>
  <c r="GV24" i="1"/>
  <c r="GX24" i="1"/>
  <c r="HC24" i="1"/>
  <c r="I25" i="1"/>
  <c r="S25" i="1" s="1"/>
  <c r="Q25" i="1"/>
  <c r="R25" i="1"/>
  <c r="T25" i="1"/>
  <c r="AC25" i="1"/>
  <c r="AD25" i="1"/>
  <c r="AB25" i="1" s="1"/>
  <c r="AE25" i="1"/>
  <c r="AF25" i="1"/>
  <c r="AG25" i="1"/>
  <c r="AH25" i="1"/>
  <c r="AI25" i="1"/>
  <c r="CW25" i="1" s="1"/>
  <c r="V25" i="1" s="1"/>
  <c r="AJ25" i="1"/>
  <c r="CX25" i="1" s="1"/>
  <c r="W25" i="1" s="1"/>
  <c r="CQ25" i="1"/>
  <c r="P25" i="1" s="1"/>
  <c r="CP25" i="1" s="1"/>
  <c r="O25" i="1" s="1"/>
  <c r="CR25" i="1"/>
  <c r="CS25" i="1"/>
  <c r="CT25" i="1"/>
  <c r="CU25" i="1"/>
  <c r="CV25" i="1"/>
  <c r="U25" i="1" s="1"/>
  <c r="GL25" i="1"/>
  <c r="GO25" i="1"/>
  <c r="GP25" i="1"/>
  <c r="GV25" i="1"/>
  <c r="GX25" i="1"/>
  <c r="HC25" i="1"/>
  <c r="I26" i="1"/>
  <c r="S26" i="1" s="1"/>
  <c r="Q26" i="1"/>
  <c r="R26" i="1"/>
  <c r="T26" i="1"/>
  <c r="AC26" i="1"/>
  <c r="AD26" i="1"/>
  <c r="AB26" i="1" s="1"/>
  <c r="AE26" i="1"/>
  <c r="AF26" i="1"/>
  <c r="AG26" i="1"/>
  <c r="AH26" i="1"/>
  <c r="AI26" i="1"/>
  <c r="CW26" i="1" s="1"/>
  <c r="V26" i="1" s="1"/>
  <c r="AJ26" i="1"/>
  <c r="CX26" i="1" s="1"/>
  <c r="W26" i="1" s="1"/>
  <c r="CQ26" i="1"/>
  <c r="P26" i="1" s="1"/>
  <c r="CP26" i="1" s="1"/>
  <c r="O26" i="1" s="1"/>
  <c r="CR26" i="1"/>
  <c r="CS26" i="1"/>
  <c r="CT26" i="1"/>
  <c r="CU26" i="1"/>
  <c r="CV26" i="1"/>
  <c r="U26" i="1" s="1"/>
  <c r="GL26" i="1"/>
  <c r="GO26" i="1"/>
  <c r="GP26" i="1"/>
  <c r="GV26" i="1"/>
  <c r="GX26" i="1"/>
  <c r="HC26" i="1"/>
  <c r="R27" i="1"/>
  <c r="CZ27" i="1" s="1"/>
  <c r="Y27" i="1" s="1"/>
  <c r="S27" i="1"/>
  <c r="CY27" i="1" s="1"/>
  <c r="X27" i="1" s="1"/>
  <c r="U27" i="1"/>
  <c r="AC27" i="1"/>
  <c r="AE27" i="1"/>
  <c r="AD27" i="1" s="1"/>
  <c r="AB27" i="1" s="1"/>
  <c r="AF27" i="1"/>
  <c r="AG27" i="1"/>
  <c r="CU27" i="1" s="1"/>
  <c r="T27" i="1" s="1"/>
  <c r="AH27" i="1"/>
  <c r="AI27" i="1"/>
  <c r="AJ27" i="1"/>
  <c r="CX27" i="1" s="1"/>
  <c r="W27" i="1" s="1"/>
  <c r="CQ27" i="1"/>
  <c r="P27" i="1" s="1"/>
  <c r="CR27" i="1"/>
  <c r="Q27" i="1" s="1"/>
  <c r="CS27" i="1"/>
  <c r="CT27" i="1"/>
  <c r="CV27" i="1"/>
  <c r="CW27" i="1"/>
  <c r="V27" i="1" s="1"/>
  <c r="GL27" i="1"/>
  <c r="GO27" i="1"/>
  <c r="GP27" i="1"/>
  <c r="GV27" i="1"/>
  <c r="HC27" i="1"/>
  <c r="GX27" i="1" s="1"/>
  <c r="HG27" i="1"/>
  <c r="I28" i="1"/>
  <c r="K28" i="1"/>
  <c r="P28" i="1"/>
  <c r="CP28" i="1" s="1"/>
  <c r="O28" i="1" s="1"/>
  <c r="Q28" i="1"/>
  <c r="S28" i="1"/>
  <c r="X28" i="1"/>
  <c r="Y28" i="1"/>
  <c r="AC28" i="1"/>
  <c r="AB28" i="1" s="1"/>
  <c r="AE28" i="1"/>
  <c r="AD28" i="1" s="1"/>
  <c r="AF28" i="1"/>
  <c r="AG28" i="1"/>
  <c r="AH28" i="1"/>
  <c r="CV28" i="1" s="1"/>
  <c r="U28" i="1" s="1"/>
  <c r="AI28" i="1"/>
  <c r="CW28" i="1" s="1"/>
  <c r="V28" i="1" s="1"/>
  <c r="AJ28" i="1"/>
  <c r="CQ28" i="1"/>
  <c r="CR28" i="1"/>
  <c r="CS28" i="1"/>
  <c r="R28" i="1" s="1"/>
  <c r="CT28" i="1"/>
  <c r="CU28" i="1"/>
  <c r="T28" i="1" s="1"/>
  <c r="CX28" i="1"/>
  <c r="W28" i="1" s="1"/>
  <c r="CY28" i="1"/>
  <c r="CZ28" i="1"/>
  <c r="GL28" i="1"/>
  <c r="GO28" i="1"/>
  <c r="GP28" i="1"/>
  <c r="GV28" i="1"/>
  <c r="HC28" i="1" s="1"/>
  <c r="GX28" i="1" s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GM29" i="1" s="1"/>
  <c r="AC29" i="1"/>
  <c r="AD29" i="1"/>
  <c r="AE29" i="1"/>
  <c r="AF29" i="1"/>
  <c r="AG29" i="1"/>
  <c r="AH29" i="1"/>
  <c r="AI29" i="1"/>
  <c r="AJ29" i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GL30" i="1"/>
  <c r="GM30" i="1"/>
  <c r="HD30" i="1" s="1"/>
  <c r="GO30" i="1"/>
  <c r="GP30" i="1"/>
  <c r="GV30" i="1"/>
  <c r="GX30" i="1"/>
  <c r="C31" i="1"/>
  <c r="D31" i="1"/>
  <c r="I31" i="1"/>
  <c r="CX16" i="3" s="1"/>
  <c r="K31" i="1"/>
  <c r="T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W31" i="1" s="1"/>
  <c r="GL31" i="1"/>
  <c r="GO31" i="1"/>
  <c r="GP31" i="1"/>
  <c r="GV31" i="1"/>
  <c r="HC31" i="1" s="1"/>
  <c r="GX31" i="1" s="1"/>
  <c r="I32" i="1"/>
  <c r="T32" i="1" s="1"/>
  <c r="AC32" i="1"/>
  <c r="AB32" i="1" s="1"/>
  <c r="AD32" i="1"/>
  <c r="AE32" i="1"/>
  <c r="AF32" i="1"/>
  <c r="AG32" i="1"/>
  <c r="AH32" i="1"/>
  <c r="CV32" i="1" s="1"/>
  <c r="U32" i="1" s="1"/>
  <c r="AI32" i="1"/>
  <c r="AJ32" i="1"/>
  <c r="CQ32" i="1"/>
  <c r="CR32" i="1"/>
  <c r="CS32" i="1"/>
  <c r="CT32" i="1"/>
  <c r="CU32" i="1"/>
  <c r="CW32" i="1"/>
  <c r="CX32" i="1"/>
  <c r="GL32" i="1"/>
  <c r="GO32" i="1"/>
  <c r="GP32" i="1"/>
  <c r="GV32" i="1"/>
  <c r="HC32" i="1" s="1"/>
  <c r="T33" i="1"/>
  <c r="U33" i="1"/>
  <c r="W33" i="1"/>
  <c r="AC33" i="1"/>
  <c r="AB33" i="1" s="1"/>
  <c r="AD33" i="1"/>
  <c r="AE33" i="1"/>
  <c r="AF33" i="1"/>
  <c r="AG33" i="1"/>
  <c r="CU33" i="1" s="1"/>
  <c r="AH33" i="1"/>
  <c r="AI33" i="1"/>
  <c r="CW33" i="1" s="1"/>
  <c r="V33" i="1" s="1"/>
  <c r="AJ33" i="1"/>
  <c r="CQ33" i="1"/>
  <c r="P33" i="1" s="1"/>
  <c r="CR33" i="1"/>
  <c r="Q33" i="1" s="1"/>
  <c r="CS33" i="1"/>
  <c r="R33" i="1" s="1"/>
  <c r="CT33" i="1"/>
  <c r="S33" i="1" s="1"/>
  <c r="CV33" i="1"/>
  <c r="CX33" i="1"/>
  <c r="CY33" i="1"/>
  <c r="X33" i="1" s="1"/>
  <c r="CZ33" i="1"/>
  <c r="Y33" i="1" s="1"/>
  <c r="GL33" i="1"/>
  <c r="GO33" i="1"/>
  <c r="GP33" i="1"/>
  <c r="GV33" i="1"/>
  <c r="GX33" i="1"/>
  <c r="HC33" i="1"/>
  <c r="C34" i="1"/>
  <c r="D34" i="1"/>
  <c r="T34" i="1"/>
  <c r="U34" i="1"/>
  <c r="V34" i="1"/>
  <c r="G128" i="7" s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W34" i="1" s="1"/>
  <c r="GL34" i="1"/>
  <c r="GO34" i="1"/>
  <c r="GP34" i="1"/>
  <c r="GV34" i="1"/>
  <c r="HC34" i="1" s="1"/>
  <c r="GX34" i="1" s="1"/>
  <c r="I35" i="1"/>
  <c r="S35" i="1" s="1"/>
  <c r="AC35" i="1"/>
  <c r="AB35" i="1" s="1"/>
  <c r="AD35" i="1"/>
  <c r="AE35" i="1"/>
  <c r="AF35" i="1"/>
  <c r="AG35" i="1"/>
  <c r="AH35" i="1"/>
  <c r="AI35" i="1"/>
  <c r="AJ35" i="1"/>
  <c r="CQ35" i="1"/>
  <c r="CR35" i="1"/>
  <c r="CS35" i="1"/>
  <c r="CT35" i="1"/>
  <c r="CU35" i="1"/>
  <c r="CV35" i="1"/>
  <c r="CW35" i="1"/>
  <c r="CX35" i="1"/>
  <c r="W35" i="1" s="1"/>
  <c r="GL35" i="1"/>
  <c r="GO35" i="1"/>
  <c r="GP35" i="1"/>
  <c r="GV35" i="1"/>
  <c r="HC35" i="1" s="1"/>
  <c r="U36" i="1"/>
  <c r="V36" i="1"/>
  <c r="W36" i="1"/>
  <c r="AC36" i="1"/>
  <c r="AD36" i="1"/>
  <c r="AE36" i="1"/>
  <c r="AF36" i="1"/>
  <c r="AG36" i="1"/>
  <c r="CU36" i="1" s="1"/>
  <c r="T36" i="1" s="1"/>
  <c r="AH36" i="1"/>
  <c r="AI36" i="1"/>
  <c r="AJ36" i="1"/>
  <c r="CQ36" i="1"/>
  <c r="P36" i="1" s="1"/>
  <c r="CR36" i="1"/>
  <c r="Q36" i="1" s="1"/>
  <c r="CS36" i="1"/>
  <c r="R36" i="1" s="1"/>
  <c r="CT36" i="1"/>
  <c r="S36" i="1" s="1"/>
  <c r="CV36" i="1"/>
  <c r="CW36" i="1"/>
  <c r="CX36" i="1"/>
  <c r="CY36" i="1"/>
  <c r="X36" i="1" s="1"/>
  <c r="CZ36" i="1"/>
  <c r="Y36" i="1" s="1"/>
  <c r="GL36" i="1"/>
  <c r="GO36" i="1"/>
  <c r="GP36" i="1"/>
  <c r="GV36" i="1"/>
  <c r="GX36" i="1"/>
  <c r="HC36" i="1"/>
  <c r="C37" i="1"/>
  <c r="D37" i="1"/>
  <c r="I37" i="1"/>
  <c r="CU27" i="3" s="1"/>
  <c r="K37" i="1"/>
  <c r="T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GL37" i="1"/>
  <c r="GO37" i="1"/>
  <c r="GP37" i="1"/>
  <c r="GV37" i="1"/>
  <c r="HC37" i="1" s="1"/>
  <c r="GX37" i="1"/>
  <c r="I38" i="1"/>
  <c r="S38" i="1" s="1"/>
  <c r="Q38" i="1"/>
  <c r="R38" i="1"/>
  <c r="CY38" i="1" s="1"/>
  <c r="X38" i="1" s="1"/>
  <c r="T38" i="1"/>
  <c r="AC38" i="1"/>
  <c r="AD38" i="1"/>
  <c r="AB38" i="1" s="1"/>
  <c r="AE38" i="1"/>
  <c r="AF38" i="1"/>
  <c r="AG38" i="1"/>
  <c r="AH38" i="1"/>
  <c r="AI38" i="1"/>
  <c r="AJ38" i="1"/>
  <c r="CX38" i="1" s="1"/>
  <c r="W38" i="1" s="1"/>
  <c r="CQ38" i="1"/>
  <c r="P38" i="1" s="1"/>
  <c r="CR38" i="1"/>
  <c r="CS38" i="1"/>
  <c r="CT38" i="1"/>
  <c r="CU38" i="1"/>
  <c r="CV38" i="1"/>
  <c r="U38" i="1" s="1"/>
  <c r="CW38" i="1"/>
  <c r="V38" i="1" s="1"/>
  <c r="GL38" i="1"/>
  <c r="GO38" i="1"/>
  <c r="GP38" i="1"/>
  <c r="GV38" i="1"/>
  <c r="HC38" i="1" s="1"/>
  <c r="GX38" i="1"/>
  <c r="R39" i="1"/>
  <c r="S39" i="1"/>
  <c r="U39" i="1"/>
  <c r="AC39" i="1"/>
  <c r="AE39" i="1"/>
  <c r="AD39" i="1" s="1"/>
  <c r="AB39" i="1" s="1"/>
  <c r="AF39" i="1"/>
  <c r="AG39" i="1"/>
  <c r="CU39" i="1" s="1"/>
  <c r="T39" i="1" s="1"/>
  <c r="AH39" i="1"/>
  <c r="AI39" i="1"/>
  <c r="AJ39" i="1"/>
  <c r="CQ39" i="1"/>
  <c r="P39" i="1" s="1"/>
  <c r="CR39" i="1"/>
  <c r="Q39" i="1" s="1"/>
  <c r="CP39" i="1" s="1"/>
  <c r="O39" i="1" s="1"/>
  <c r="GM39" i="1" s="1"/>
  <c r="GN39" i="1" s="1"/>
  <c r="CS39" i="1"/>
  <c r="CT39" i="1"/>
  <c r="CV39" i="1"/>
  <c r="CW39" i="1"/>
  <c r="V39" i="1" s="1"/>
  <c r="CX39" i="1"/>
  <c r="W39" i="1" s="1"/>
  <c r="CY39" i="1"/>
  <c r="X39" i="1" s="1"/>
  <c r="CZ39" i="1"/>
  <c r="Y39" i="1" s="1"/>
  <c r="GL39" i="1"/>
  <c r="GO39" i="1"/>
  <c r="GP39" i="1"/>
  <c r="GV39" i="1"/>
  <c r="HC39" i="1"/>
  <c r="GX39" i="1" s="1"/>
  <c r="B41" i="1"/>
  <c r="B22" i="1" s="1"/>
  <c r="C41" i="1"/>
  <c r="C22" i="1" s="1"/>
  <c r="D41" i="1"/>
  <c r="D22" i="1" s="1"/>
  <c r="F41" i="1"/>
  <c r="F22" i="1" s="1"/>
  <c r="G41" i="1"/>
  <c r="G22" i="1" s="1"/>
  <c r="AO41" i="1"/>
  <c r="AO22" i="1" s="1"/>
  <c r="BX41" i="1"/>
  <c r="BX22" i="1" s="1"/>
  <c r="BY41" i="1"/>
  <c r="BY22" i="1" s="1"/>
  <c r="CK41" i="1"/>
  <c r="CK22" i="1" s="1"/>
  <c r="CL41" i="1"/>
  <c r="CL22" i="1" s="1"/>
  <c r="B71" i="1"/>
  <c r="B18" i="1" s="1"/>
  <c r="C71" i="1"/>
  <c r="C18" i="1" s="1"/>
  <c r="D71" i="1"/>
  <c r="D18" i="1" s="1"/>
  <c r="F71" i="1"/>
  <c r="F18" i="1" s="1"/>
  <c r="G71" i="1"/>
  <c r="G18" i="1" s="1"/>
  <c r="AO71" i="1"/>
  <c r="AO18" i="1" s="1"/>
  <c r="F12" i="6"/>
  <c r="G12" i="6"/>
  <c r="L100" i="7" l="1"/>
  <c r="L255" i="7"/>
  <c r="L253" i="7" s="1"/>
  <c r="L186" i="7"/>
  <c r="CD41" i="1"/>
  <c r="CD22" i="1" s="1"/>
  <c r="BZ41" i="1"/>
  <c r="L257" i="7"/>
  <c r="L161" i="7"/>
  <c r="L147" i="7"/>
  <c r="L160" i="7" s="1"/>
  <c r="L59" i="7"/>
  <c r="L79" i="7" s="1"/>
  <c r="L116" i="7"/>
  <c r="L184" i="7"/>
  <c r="L182" i="7" s="1"/>
  <c r="L258" i="7"/>
  <c r="L80" i="7"/>
  <c r="L246" i="7"/>
  <c r="L187" i="7"/>
  <c r="L175" i="7"/>
  <c r="K39" i="7"/>
  <c r="L115" i="7"/>
  <c r="AO119" i="7"/>
  <c r="L222" i="7"/>
  <c r="L216" i="7"/>
  <c r="L265" i="7" s="1"/>
  <c r="L251" i="7"/>
  <c r="L180" i="7"/>
  <c r="K40" i="7"/>
  <c r="CC41" i="1"/>
  <c r="CC22" i="1" s="1"/>
  <c r="AB37" i="1"/>
  <c r="BZ22" i="1"/>
  <c r="AQ41" i="1"/>
  <c r="AQ22" i="1" s="1"/>
  <c r="CG41" i="1"/>
  <c r="CG22" i="1" s="1"/>
  <c r="CI41" i="1"/>
  <c r="CI22" i="1" s="1"/>
  <c r="AB34" i="1"/>
  <c r="AB24" i="1"/>
  <c r="AB31" i="1"/>
  <c r="BC41" i="1"/>
  <c r="F75" i="1"/>
  <c r="AQ71" i="1"/>
  <c r="BB41" i="1"/>
  <c r="V35" i="1"/>
  <c r="DF16" i="3"/>
  <c r="DG16" i="3"/>
  <c r="DH16" i="3"/>
  <c r="DI16" i="3"/>
  <c r="DJ16" i="3" s="1"/>
  <c r="DF35" i="3"/>
  <c r="DJ35" i="3" s="1"/>
  <c r="DG35" i="3"/>
  <c r="DH35" i="3"/>
  <c r="DI35" i="3"/>
  <c r="DF15" i="3"/>
  <c r="DG15" i="3"/>
  <c r="DH15" i="3"/>
  <c r="DI15" i="3"/>
  <c r="CZ38" i="1"/>
  <c r="Y38" i="1" s="1"/>
  <c r="GX32" i="1"/>
  <c r="CJ41" i="1" s="1"/>
  <c r="R32" i="1"/>
  <c r="DF22" i="3"/>
  <c r="DJ22" i="3" s="1"/>
  <c r="DG22" i="3"/>
  <c r="DH22" i="3"/>
  <c r="DI22" i="3"/>
  <c r="T35" i="1"/>
  <c r="AG41" i="1" s="1"/>
  <c r="U35" i="1"/>
  <c r="Q32" i="1"/>
  <c r="DH34" i="3"/>
  <c r="DI34" i="3"/>
  <c r="DF34" i="3"/>
  <c r="DJ34" i="3" s="1"/>
  <c r="DG34" i="3"/>
  <c r="F45" i="1"/>
  <c r="AP41" i="1"/>
  <c r="CP38" i="1"/>
  <c r="O38" i="1" s="1"/>
  <c r="GM38" i="1" s="1"/>
  <c r="GN38" i="1" s="1"/>
  <c r="GX35" i="1"/>
  <c r="P32" i="1"/>
  <c r="GN29" i="1"/>
  <c r="HD29" i="1"/>
  <c r="CM41" i="1" s="1"/>
  <c r="DF13" i="3"/>
  <c r="DJ13" i="3" s="1"/>
  <c r="DG13" i="3"/>
  <c r="DH13" i="3"/>
  <c r="DI13" i="3"/>
  <c r="AX41" i="1"/>
  <c r="R35" i="1"/>
  <c r="CY35" i="1" s="1"/>
  <c r="X35" i="1" s="1"/>
  <c r="CP33" i="1"/>
  <c r="O33" i="1" s="1"/>
  <c r="GM33" i="1" s="1"/>
  <c r="GN33" i="1" s="1"/>
  <c r="CP27" i="1"/>
  <c r="O27" i="1" s="1"/>
  <c r="GM27" i="1" s="1"/>
  <c r="GN27" i="1" s="1"/>
  <c r="DF32" i="3"/>
  <c r="DJ32" i="3" s="1"/>
  <c r="DG32" i="3"/>
  <c r="DH32" i="3"/>
  <c r="DI32" i="3"/>
  <c r="DH24" i="3"/>
  <c r="DI24" i="3"/>
  <c r="DF24" i="3"/>
  <c r="DG24" i="3"/>
  <c r="DH11" i="3"/>
  <c r="DI11" i="3"/>
  <c r="DF11" i="3"/>
  <c r="DJ11" i="3" s="1"/>
  <c r="DG11" i="3"/>
  <c r="AZ41" i="1"/>
  <c r="CP36" i="1"/>
  <c r="O36" i="1" s="1"/>
  <c r="GM36" i="1" s="1"/>
  <c r="GN36" i="1" s="1"/>
  <c r="AB36" i="1"/>
  <c r="Q35" i="1"/>
  <c r="W32" i="1"/>
  <c r="AJ41" i="1" s="1"/>
  <c r="V32" i="1"/>
  <c r="DF12" i="3"/>
  <c r="DJ12" i="3" s="1"/>
  <c r="DG12" i="3"/>
  <c r="DH12" i="3"/>
  <c r="DI12" i="3"/>
  <c r="P35" i="1"/>
  <c r="S32" i="1"/>
  <c r="GM28" i="1"/>
  <c r="GN28" i="1" s="1"/>
  <c r="CZ26" i="1"/>
  <c r="Y26" i="1" s="1"/>
  <c r="CY26" i="1"/>
  <c r="X26" i="1" s="1"/>
  <c r="GM26" i="1" s="1"/>
  <c r="GN26" i="1" s="1"/>
  <c r="CZ25" i="1"/>
  <c r="Y25" i="1" s="1"/>
  <c r="CY25" i="1"/>
  <c r="X25" i="1" s="1"/>
  <c r="GM25" i="1" s="1"/>
  <c r="GN25" i="1" s="1"/>
  <c r="DH4" i="3"/>
  <c r="DI4" i="3"/>
  <c r="DF4" i="3"/>
  <c r="DG4" i="3"/>
  <c r="CX28" i="3"/>
  <c r="CX18" i="3"/>
  <c r="CW8" i="3"/>
  <c r="CW4" i="3"/>
  <c r="V24" i="1" s="1"/>
  <c r="G60" i="7" s="1"/>
  <c r="CX1" i="3"/>
  <c r="GN30" i="1"/>
  <c r="CX25" i="3"/>
  <c r="DG14" i="3"/>
  <c r="CX9" i="3"/>
  <c r="CX5" i="3"/>
  <c r="CX29" i="3"/>
  <c r="CX19" i="3"/>
  <c r="CV15" i="3"/>
  <c r="U31" i="1" s="1"/>
  <c r="DF14" i="3"/>
  <c r="DJ14" i="3" s="1"/>
  <c r="DI6" i="3"/>
  <c r="DI2" i="3"/>
  <c r="DJ2" i="3" s="1"/>
  <c r="CU1" i="3"/>
  <c r="CW29" i="3"/>
  <c r="V37" i="1" s="1"/>
  <c r="G148" i="7" s="1"/>
  <c r="CW19" i="3"/>
  <c r="V31" i="1" s="1"/>
  <c r="G101" i="7" s="1"/>
  <c r="CU15" i="3"/>
  <c r="CX33" i="3"/>
  <c r="CX30" i="3"/>
  <c r="CX23" i="3"/>
  <c r="CX20" i="3"/>
  <c r="CX10" i="3"/>
  <c r="DG6" i="3"/>
  <c r="DJ6" i="3" s="1"/>
  <c r="CW6" i="3"/>
  <c r="DG2" i="3"/>
  <c r="CX27" i="3"/>
  <c r="DG26" i="3"/>
  <c r="CX7" i="3"/>
  <c r="CX3" i="3"/>
  <c r="CX31" i="3"/>
  <c r="CX21" i="3"/>
  <c r="CX17" i="3"/>
  <c r="CX8" i="3"/>
  <c r="AU41" i="1" l="1"/>
  <c r="AO83" i="7"/>
  <c r="AH41" i="1"/>
  <c r="AH22" i="1" s="1"/>
  <c r="G98" i="7"/>
  <c r="F51" i="1"/>
  <c r="AO164" i="7"/>
  <c r="L249" i="7"/>
  <c r="L247" i="7" s="1"/>
  <c r="L244" i="7" s="1"/>
  <c r="L178" i="7"/>
  <c r="L176" i="7" s="1"/>
  <c r="L173" i="7" s="1"/>
  <c r="AT41" i="1"/>
  <c r="AT22" i="1" s="1"/>
  <c r="AI41" i="1"/>
  <c r="AI22" i="1" s="1"/>
  <c r="CJ22" i="1"/>
  <c r="BA41" i="1"/>
  <c r="AJ22" i="1"/>
  <c r="W41" i="1"/>
  <c r="V41" i="1"/>
  <c r="AG22" i="1"/>
  <c r="T41" i="1"/>
  <c r="DI1" i="3"/>
  <c r="DF1" i="3"/>
  <c r="DG1" i="3"/>
  <c r="DH1" i="3"/>
  <c r="DH8" i="3"/>
  <c r="DI8" i="3"/>
  <c r="DF8" i="3"/>
  <c r="DG8" i="3"/>
  <c r="DF19" i="3"/>
  <c r="DG19" i="3"/>
  <c r="DH19" i="3"/>
  <c r="DI19" i="3"/>
  <c r="DJ24" i="3"/>
  <c r="S34" i="1"/>
  <c r="CM22" i="1"/>
  <c r="BD41" i="1"/>
  <c r="DF33" i="3"/>
  <c r="DJ33" i="3" s="1"/>
  <c r="DG33" i="3"/>
  <c r="DH33" i="3"/>
  <c r="DI33" i="3"/>
  <c r="DG17" i="3"/>
  <c r="DH17" i="3"/>
  <c r="DI17" i="3"/>
  <c r="DF17" i="3"/>
  <c r="DJ15" i="3"/>
  <c r="BC22" i="1"/>
  <c r="BC71" i="1"/>
  <c r="F57" i="1"/>
  <c r="DG21" i="3"/>
  <c r="DJ21" i="3" s="1"/>
  <c r="DH21" i="3"/>
  <c r="DI21" i="3"/>
  <c r="DF21" i="3"/>
  <c r="DF5" i="3"/>
  <c r="DG5" i="3"/>
  <c r="DJ5" i="3" s="1"/>
  <c r="DH5" i="3"/>
  <c r="DI5" i="3"/>
  <c r="DI18" i="3"/>
  <c r="S31" i="1" s="1"/>
  <c r="DF18" i="3"/>
  <c r="DG18" i="3"/>
  <c r="DJ18" i="3" s="1"/>
  <c r="DH18" i="3"/>
  <c r="AX22" i="1"/>
  <c r="AX71" i="1"/>
  <c r="F48" i="1"/>
  <c r="CP32" i="1"/>
  <c r="O32" i="1" s="1"/>
  <c r="R31" i="1"/>
  <c r="CZ35" i="1"/>
  <c r="Y35" i="1" s="1"/>
  <c r="DI28" i="3"/>
  <c r="DJ28" i="3" s="1"/>
  <c r="DF28" i="3"/>
  <c r="DG28" i="3"/>
  <c r="DH28" i="3"/>
  <c r="DG31" i="3"/>
  <c r="DJ31" i="3" s="1"/>
  <c r="DH31" i="3"/>
  <c r="DI31" i="3"/>
  <c r="DF31" i="3"/>
  <c r="DF20" i="3"/>
  <c r="DG20" i="3"/>
  <c r="DJ20" i="3" s="1"/>
  <c r="DH20" i="3"/>
  <c r="DI20" i="3"/>
  <c r="P31" i="1"/>
  <c r="DF27" i="3"/>
  <c r="DG27" i="3"/>
  <c r="DH27" i="3"/>
  <c r="DI27" i="3"/>
  <c r="DF7" i="3"/>
  <c r="DG7" i="3"/>
  <c r="DJ7" i="3" s="1"/>
  <c r="DH7" i="3"/>
  <c r="DI7" i="3"/>
  <c r="CY32" i="1"/>
  <c r="X32" i="1" s="1"/>
  <c r="CZ32" i="1"/>
  <c r="Y32" i="1" s="1"/>
  <c r="AP22" i="1"/>
  <c r="F50" i="1"/>
  <c r="G16" i="2" s="1"/>
  <c r="AP71" i="1"/>
  <c r="DF29" i="3"/>
  <c r="DG29" i="3"/>
  <c r="DJ29" i="3" s="1"/>
  <c r="DH29" i="3"/>
  <c r="DI29" i="3"/>
  <c r="AZ22" i="1"/>
  <c r="F52" i="1"/>
  <c r="AZ71" i="1"/>
  <c r="DF10" i="3"/>
  <c r="DJ10" i="3" s="1"/>
  <c r="DG10" i="3"/>
  <c r="DH10" i="3"/>
  <c r="DI10" i="3"/>
  <c r="DF9" i="3"/>
  <c r="DG9" i="3"/>
  <c r="DH9" i="3"/>
  <c r="DI9" i="3"/>
  <c r="AU22" i="1"/>
  <c r="F60" i="1"/>
  <c r="C44" i="7" s="1"/>
  <c r="AU71" i="1"/>
  <c r="DF3" i="3"/>
  <c r="DG3" i="3"/>
  <c r="DH3" i="3"/>
  <c r="DI3" i="3"/>
  <c r="DJ4" i="3"/>
  <c r="DF23" i="3"/>
  <c r="DJ23" i="3" s="1"/>
  <c r="DG23" i="3"/>
  <c r="DH23" i="3"/>
  <c r="DI23" i="3"/>
  <c r="DF25" i="3"/>
  <c r="P34" i="1" s="1"/>
  <c r="DG25" i="3"/>
  <c r="DH25" i="3"/>
  <c r="R34" i="1" s="1"/>
  <c r="DI25" i="3"/>
  <c r="DF30" i="3"/>
  <c r="DG30" i="3"/>
  <c r="DJ30" i="3" s="1"/>
  <c r="DH30" i="3"/>
  <c r="DI30" i="3"/>
  <c r="CP35" i="1"/>
  <c r="O35" i="1" s="1"/>
  <c r="GM35" i="1" s="1"/>
  <c r="GN35" i="1" s="1"/>
  <c r="Q34" i="1"/>
  <c r="BB22" i="1"/>
  <c r="BB71" i="1"/>
  <c r="F54" i="1"/>
  <c r="AQ18" i="1"/>
  <c r="F81" i="1"/>
  <c r="U41" i="1" l="1"/>
  <c r="AT71" i="1"/>
  <c r="F59" i="1"/>
  <c r="CP34" i="1"/>
  <c r="O34" i="1" s="1"/>
  <c r="CY31" i="1"/>
  <c r="X31" i="1" s="1"/>
  <c r="AZ119" i="7" s="1"/>
  <c r="L117" i="7" s="1"/>
  <c r="CZ31" i="1"/>
  <c r="Y31" i="1" s="1"/>
  <c r="BA119" i="7" s="1"/>
  <c r="L118" i="7" s="1"/>
  <c r="AU18" i="1"/>
  <c r="F90" i="1"/>
  <c r="P37" i="1"/>
  <c r="T22" i="1"/>
  <c r="F62" i="1"/>
  <c r="T71" i="1"/>
  <c r="U22" i="1"/>
  <c r="F63" i="1"/>
  <c r="U71" i="1"/>
  <c r="Q31" i="1"/>
  <c r="CP31" i="1" s="1"/>
  <c r="O31" i="1" s="1"/>
  <c r="GM31" i="1" s="1"/>
  <c r="GN31" i="1" s="1"/>
  <c r="GM32" i="1"/>
  <c r="GN32" i="1" s="1"/>
  <c r="DJ17" i="3"/>
  <c r="V22" i="1"/>
  <c r="V71" i="1"/>
  <c r="F64" i="1"/>
  <c r="CY34" i="1"/>
  <c r="X34" i="1" s="1"/>
  <c r="AZ136" i="7" s="1"/>
  <c r="L134" i="7" s="1"/>
  <c r="CZ34" i="1"/>
  <c r="Y34" i="1" s="1"/>
  <c r="BA136" i="7" s="1"/>
  <c r="L135" i="7" s="1"/>
  <c r="BB18" i="1"/>
  <c r="F84" i="1"/>
  <c r="AZ18" i="1"/>
  <c r="F82" i="1"/>
  <c r="BC18" i="1"/>
  <c r="F87" i="1"/>
  <c r="AP18" i="1"/>
  <c r="F80" i="1"/>
  <c r="AX18" i="1"/>
  <c r="F78" i="1"/>
  <c r="R24" i="1"/>
  <c r="W22" i="1"/>
  <c r="W71" i="1"/>
  <c r="F65" i="1"/>
  <c r="DJ25" i="3"/>
  <c r="DJ9" i="3"/>
  <c r="DJ27" i="3"/>
  <c r="S37" i="1"/>
  <c r="DJ19" i="3"/>
  <c r="Q24" i="1"/>
  <c r="DJ3" i="3"/>
  <c r="R37" i="1"/>
  <c r="P24" i="1"/>
  <c r="BA22" i="1"/>
  <c r="BA71" i="1"/>
  <c r="F61" i="1"/>
  <c r="H16" i="2" s="1"/>
  <c r="AT18" i="1"/>
  <c r="F89" i="1"/>
  <c r="Q37" i="1"/>
  <c r="BD22" i="1"/>
  <c r="F66" i="1"/>
  <c r="BD71" i="1"/>
  <c r="DJ8" i="3"/>
  <c r="DJ1" i="3"/>
  <c r="S24" i="1"/>
  <c r="AD41" i="1" l="1"/>
  <c r="AN136" i="7"/>
  <c r="K136" i="7"/>
  <c r="I136" i="7" s="1"/>
  <c r="G269" i="7"/>
  <c r="K41" i="7"/>
  <c r="G270" i="7"/>
  <c r="K42" i="7"/>
  <c r="K119" i="7"/>
  <c r="I119" i="7" s="1"/>
  <c r="AN119" i="7"/>
  <c r="AE41" i="1"/>
  <c r="F16" i="2"/>
  <c r="C42" i="7"/>
  <c r="GM34" i="1"/>
  <c r="GN34" i="1" s="1"/>
  <c r="R41" i="1"/>
  <c r="AE22" i="1"/>
  <c r="BA18" i="1"/>
  <c r="F91" i="1"/>
  <c r="CZ37" i="1"/>
  <c r="Y37" i="1" s="1"/>
  <c r="BA164" i="7" s="1"/>
  <c r="L163" i="7" s="1"/>
  <c r="CY37" i="1"/>
  <c r="X37" i="1" s="1"/>
  <c r="AZ164" i="7" s="1"/>
  <c r="L162" i="7" s="1"/>
  <c r="CP24" i="1"/>
  <c r="O24" i="1" s="1"/>
  <c r="AC41" i="1"/>
  <c r="U18" i="1"/>
  <c r="F93" i="1"/>
  <c r="AD22" i="1"/>
  <c r="Q41" i="1"/>
  <c r="T18" i="1"/>
  <c r="F92" i="1"/>
  <c r="CZ24" i="1"/>
  <c r="Y24" i="1" s="1"/>
  <c r="CY24" i="1"/>
  <c r="X24" i="1" s="1"/>
  <c r="AF41" i="1"/>
  <c r="BD18" i="1"/>
  <c r="F96" i="1"/>
  <c r="CP37" i="1"/>
  <c r="O37" i="1" s="1"/>
  <c r="W18" i="1"/>
  <c r="F95" i="1"/>
  <c r="V18" i="1"/>
  <c r="F94" i="1"/>
  <c r="AK41" i="1" l="1"/>
  <c r="X41" i="1" s="1"/>
  <c r="AZ83" i="7"/>
  <c r="AL41" i="1"/>
  <c r="AL22" i="1" s="1"/>
  <c r="BA83" i="7"/>
  <c r="AN164" i="7"/>
  <c r="K164" i="7"/>
  <c r="I164" i="7" s="1"/>
  <c r="AF22" i="1"/>
  <c r="S41" i="1"/>
  <c r="AK22" i="1"/>
  <c r="AB41" i="1"/>
  <c r="GM24" i="1"/>
  <c r="Q22" i="1"/>
  <c r="F53" i="1"/>
  <c r="Q71" i="1"/>
  <c r="AC22" i="1"/>
  <c r="CE41" i="1"/>
  <c r="CF41" i="1"/>
  <c r="P41" i="1"/>
  <c r="CH41" i="1"/>
  <c r="GM37" i="1"/>
  <c r="GN37" i="1" s="1"/>
  <c r="R22" i="1"/>
  <c r="R71" i="1"/>
  <c r="F55" i="1"/>
  <c r="Y41" i="1" l="1"/>
  <c r="L189" i="7"/>
  <c r="L260" i="7"/>
  <c r="L82" i="7"/>
  <c r="L259" i="7"/>
  <c r="L188" i="7"/>
  <c r="L171" i="7" s="1"/>
  <c r="L242" i="7" s="1"/>
  <c r="L81" i="7"/>
  <c r="CH22" i="1"/>
  <c r="AY41" i="1"/>
  <c r="Y22" i="1"/>
  <c r="F68" i="1"/>
  <c r="Y71" i="1"/>
  <c r="CE22" i="1"/>
  <c r="AV41" i="1"/>
  <c r="P22" i="1"/>
  <c r="F44" i="1"/>
  <c r="P71" i="1"/>
  <c r="CF22" i="1"/>
  <c r="AW41" i="1"/>
  <c r="X22" i="1"/>
  <c r="F67" i="1"/>
  <c r="X71" i="1"/>
  <c r="GN24" i="1"/>
  <c r="CB41" i="1" s="1"/>
  <c r="CA41" i="1"/>
  <c r="R18" i="1"/>
  <c r="F85" i="1"/>
  <c r="Q18" i="1"/>
  <c r="F83" i="1"/>
  <c r="AB22" i="1"/>
  <c r="O41" i="1"/>
  <c r="S22" i="1"/>
  <c r="S71" i="1"/>
  <c r="F56" i="1"/>
  <c r="J16" i="2" s="1"/>
  <c r="L275" i="7" l="1"/>
  <c r="L274" i="7"/>
  <c r="K83" i="7"/>
  <c r="I83" i="7" s="1"/>
  <c r="AN83" i="7"/>
  <c r="AV22" i="1"/>
  <c r="AV71" i="1"/>
  <c r="F46" i="1"/>
  <c r="CB22" i="1"/>
  <c r="AS41" i="1"/>
  <c r="Y18" i="1"/>
  <c r="F98" i="1"/>
  <c r="S18" i="1"/>
  <c r="F86" i="1"/>
  <c r="X18" i="1"/>
  <c r="F97" i="1"/>
  <c r="O22" i="1"/>
  <c r="F43" i="1"/>
  <c r="O71" i="1"/>
  <c r="AW22" i="1"/>
  <c r="AW71" i="1"/>
  <c r="F47" i="1"/>
  <c r="CA22" i="1"/>
  <c r="AR41" i="1"/>
  <c r="P18" i="1"/>
  <c r="F74" i="1"/>
  <c r="AY22" i="1"/>
  <c r="AY71" i="1"/>
  <c r="F49" i="1"/>
  <c r="AY18" i="1" l="1"/>
  <c r="F79" i="1"/>
  <c r="AS22" i="1"/>
  <c r="F58" i="1"/>
  <c r="AS71" i="1"/>
  <c r="AR22" i="1"/>
  <c r="F69" i="1"/>
  <c r="AR71" i="1"/>
  <c r="AW18" i="1"/>
  <c r="F77" i="1"/>
  <c r="O18" i="1"/>
  <c r="F73" i="1"/>
  <c r="AV18" i="1"/>
  <c r="F76" i="1"/>
  <c r="E16" i="2" l="1"/>
  <c r="I16" i="2" s="1"/>
  <c r="N16" i="2" s="1"/>
  <c r="C41" i="7"/>
  <c r="C38" i="7" s="1"/>
  <c r="AS18" i="1"/>
  <c r="F88" i="1"/>
  <c r="AR18" i="1"/>
  <c r="F99" i="1"/>
</calcChain>
</file>

<file path=xl/sharedStrings.xml><?xml version="1.0" encoding="utf-8"?>
<sst xmlns="http://schemas.openxmlformats.org/spreadsheetml/2006/main" count="2522" uniqueCount="430">
  <si>
    <t>Smeta.RU  (495) 974-1589</t>
  </si>
  <si>
    <t>_PS_</t>
  </si>
  <si>
    <t>Smeta.RU</t>
  </si>
  <si>
    <t/>
  </si>
  <si>
    <t>Новый объект_(Копия)_(Копия)</t>
  </si>
  <si>
    <t>КЛ тип 15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</si>
  <si>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</si>
  <si>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</si>
  <si>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</si>
  <si>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</si>
  <si>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</si>
  <si>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</si>
  <si>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</si>
  <si>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</si>
  <si>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</si>
  <si>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асфальтового покрытия ЩМА толщиной 11см на участке магистральной дороги с подсыпкой слоя щебня t=20см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</si>
  <si>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</si>
  <si>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</si>
  <si>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</si>
  <si>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</si>
  <si>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</si>
  <si>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*(0,1+1)*1,25*1,2</t>
  </si>
  <si>
    <t>*(0,1+1)*1,15*1,2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</si>
  <si>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</si>
  <si>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</si>
  <si>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</si>
  <si>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</si>
  <si>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421/пр_2020_прил.10_т.5_п.9.3_гр.4
Поправка: 421/пр_2020_п.58_пп.б
Поправка: Прил.27.3, п.3. 1.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</si>
  <si>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</si>
  <si>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</si>
  <si>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</si>
  <si>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</si>
  <si>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</si>
  <si>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</si>
  <si>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</si>
  <si>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</si>
  <si>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</si>
  <si>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</si>
  <si>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</si>
  <si>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115020832</t>
  </si>
  <si>
    <t>Мастика битумная МБР-65  185 793,00 = 182 150 +  2% Заг.скл</t>
  </si>
  <si>
    <t>ТН</t>
  </si>
  <si>
    <t>Материалы строительные</t>
  </si>
  <si>
    <t>Материалы, изделия и конструкции</t>
  </si>
  <si>
    <t>материалы (03)</t>
  </si>
  <si>
    <t>3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</si>
  <si>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</si>
  <si>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</si>
  <si>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</si>
  <si>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</si>
  <si>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</si>
  <si>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</si>
  <si>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</si>
  <si>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</si>
  <si>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</si>
  <si>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</si>
  <si>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</si>
  <si>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</si>
  <si>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</si>
  <si>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</si>
  <si>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</si>
  <si>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</si>
  <si>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</si>
  <si>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</si>
  <si>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</si>
  <si>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</si>
  <si>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</si>
  <si>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</si>
  <si>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6</t>
  </si>
  <si>
    <t>27-04-001-04</t>
  </si>
  <si>
    <t>Устройство подстилающих и выравнивающих слоев оснований: из щебня</t>
  </si>
  <si>
    <t>100 м3</t>
  </si>
  <si>
    <t>ГЭСН-2022 доп.15, 27-04-001-04, приказ Минстроя России от 14.08.2025 г. № 490/пр</t>
  </si>
  <si>
    <t>Поправка: 421/пр_2020_прил.10_т.5_п.9.3_гр.3
Поправка: 421/пр_2020_п.58_пп.б
Поправка: Прил.27.3, п.3. 1.</t>
  </si>
  <si>
    <t>6,1</t>
  </si>
  <si>
    <t>02.2.05.04</t>
  </si>
  <si>
    <t>Щебень из плотных горных пород</t>
  </si>
  <si>
    <t>м3</t>
  </si>
  <si>
    <t>7</t>
  </si>
  <si>
    <t>02.2.05.04-2088</t>
  </si>
  <si>
    <t>Щебень из плотных горных пород для строительных работ М 600, фракция 20-40 мм</t>
  </si>
  <si>
    <t>ФСБЦ-2022, 02.2.05.04-2088, приказ Минстроя России от 18.05.2022 г. № 378/пр</t>
  </si>
  <si>
    <t>8</t>
  </si>
  <si>
    <t>27-06-026-01</t>
  </si>
  <si>
    <t>Розлив вяжущих материалов</t>
  </si>
  <si>
    <t>ГЭСН-2022, 27-06-026-01, приказ Минстроя России от 18.05.2022 г. № 378/пр</t>
  </si>
  <si>
    <t>8,1</t>
  </si>
  <si>
    <t>01.2.01.01</t>
  </si>
  <si>
    <t>Битум</t>
  </si>
  <si>
    <t>9</t>
  </si>
  <si>
    <t>01.2.03.07-0025</t>
  </si>
  <si>
    <t>Эмульсия битумно-катионная ЭБДК С</t>
  </si>
  <si>
    <t>ФСБЦ-2022 доп.15, 01.2.03.07-0025, приказ Минстроя России от 14.08.2025 г. № 490/пр</t>
  </si>
  <si>
    <t>0,000618=0,0006*1,03</t>
  </si>
  <si>
    <t>10</t>
  </si>
  <si>
    <t>27-03-004-02</t>
  </si>
  <si>
    <t>Устройство выравнивающего слоя из асфальтобетонной смеси: вручную</t>
  </si>
  <si>
    <t>100 т</t>
  </si>
  <si>
    <t>ГЭСН-2022, 27-03-004-02, приказ Минстроя России от 18.05.2022 г. № 378/пр</t>
  </si>
  <si>
    <t>10,1</t>
  </si>
  <si>
    <t>04.2.01.01</t>
  </si>
  <si>
    <t>Смеси асфальтобетонные горячие плотные</t>
  </si>
  <si>
    <t>11</t>
  </si>
  <si>
    <t>04.2.03.01-0006</t>
  </si>
  <si>
    <t>Смеси асфальтобетонные щебеночно-мастичные ЩМА-11</t>
  </si>
  <si>
    <t>ФСБЦ-2022, 04.2.03.01-0006,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</si>
  <si>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</si>
  <si>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</si>
  <si>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</si>
  <si>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</si>
  <si>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</si>
  <si>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</si>
  <si>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</si>
  <si>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</si>
  <si>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</si>
  <si>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</si>
  <si>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</si>
  <si>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</si>
  <si>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</si>
  <si>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</si>
  <si>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</si>
  <si>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</si>
  <si>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</si>
  <si>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</si>
  <si>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</si>
  <si>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</si>
  <si>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</si>
  <si>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</si>
  <si>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</si>
  <si>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</si>
  <si>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</si>
  <si>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</si>
  <si>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</si>
  <si>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</si>
  <si>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</si>
  <si>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</si>
  <si>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</si>
  <si>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</si>
  <si>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</si>
  <si>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</si>
  <si>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</si>
  <si>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</si>
  <si>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</si>
  <si>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</si>
  <si>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</si>
  <si>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</si>
  <si>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</si>
  <si>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</si>
  <si>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</si>
  <si>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</si>
  <si>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</si>
  <si>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</si>
  <si>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</si>
  <si>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</si>
  <si>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</si>
  <si>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</si>
  <si>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</si>
  <si>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</si>
  <si>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</si>
  <si>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</si>
  <si>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</si>
  <si>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</si>
  <si>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</si>
  <si>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</si>
  <si>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</si>
  <si>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</si>
  <si>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</si>
  <si>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</si>
  <si>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</si>
  <si>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</si>
  <si>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</si>
  <si>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</si>
  <si>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</si>
  <si>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</si>
  <si>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</si>
  <si>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</si>
  <si>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</si>
  <si>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</si>
  <si>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</si>
  <si>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</si>
  <si>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</si>
  <si>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</si>
  <si>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</si>
  <si>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</si>
  <si>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</si>
  <si>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</si>
  <si>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</si>
  <si>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</si>
  <si>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</si>
  <si>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</si>
  <si>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</si>
  <si>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</si>
  <si>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</si>
  <si>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</si>
  <si>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</si>
  <si>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</si>
  <si>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</si>
  <si>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</si>
  <si>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</si>
  <si>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</si>
  <si>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</si>
  <si>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</si>
  <si>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</si>
  <si>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</si>
  <si>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</si>
  <si>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</si>
  <si>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</si>
  <si>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</si>
  <si>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</si>
  <si>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</si>
  <si>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</si>
  <si>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</si>
  <si>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</si>
  <si>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</si>
  <si>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</si>
  <si>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</si>
  <si>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</si>
  <si>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</si>
  <si>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</si>
  <si>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</si>
  <si>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</si>
  <si>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</si>
  <si>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</si>
  <si>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</si>
  <si>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</si>
  <si>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</si>
  <si>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</si>
  <si>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</si>
  <si>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</si>
  <si>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</si>
  <si>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</si>
  <si>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</si>
  <si>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</si>
  <si>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</si>
  <si>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</si>
  <si>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</si>
  <si>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</si>
  <si>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</si>
  <si>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</si>
  <si>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</si>
  <si>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</si>
  <si>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</si>
  <si>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</si>
  <si>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</si>
  <si>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</si>
  <si>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</si>
  <si>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</si>
  <si>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</si>
  <si>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</si>
  <si>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</si>
  <si>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</si>
  <si>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</si>
  <si>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</si>
  <si>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</si>
  <si>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</si>
  <si>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</si>
  <si>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</si>
  <si>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</si>
  <si>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</si>
  <si>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</si>
  <si>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</si>
  <si>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</si>
  <si>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</si>
  <si>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</si>
  <si>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</si>
  <si>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</si>
  <si>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</si>
  <si>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</si>
  <si>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</si>
  <si>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</si>
  <si>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1-100-23</t>
  </si>
  <si>
    <t>Средний разряд работы 2,3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</si>
  <si>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</si>
  <si>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</si>
  <si>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</si>
  <si>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4-100-060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</si>
  <si>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</si>
  <si>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</si>
  <si>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</si>
  <si>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</si>
  <si>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</si>
  <si>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</si>
  <si>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</si>
  <si>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</si>
  <si>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</si>
  <si>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4-100-045</t>
  </si>
  <si>
    <t>1-100-40</t>
  </si>
  <si>
    <t>Средний разряд работы 4,0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</si>
  <si>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</si>
  <si>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</si>
  <si>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</si>
  <si>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91.08.03-018</t>
  </si>
  <si>
    <t>ФСЭМ-2022, 91.08.03-018, приказ Минстроя России от 18.05.2022 г. № 378/пр</t>
  </si>
  <si>
    <t>Катки самоходные гладкие вибрационные, масса 13 т</t>
  </si>
  <si>
    <t>01.2.01.01-0001</t>
  </si>
  <si>
    <t>ФСБЦ-2022 доп.15, 01.2.01.01-0001, приказ Минстроя России от 14.08.2025 г. № 490/пр</t>
  </si>
  <si>
    <t>Битум нефтяной дорожный МГ 40/70, МГ 70/130, МГ 130/200, СГ 40/70, СГ 70/130, СГ 130/200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</si>
  <si>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</si>
  <si>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</si>
  <si>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</si>
  <si>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*1,10</t>
  </si>
  <si>
    <t>421/пр_2020_прил.10_т.5_п.9.3_гр.4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</si>
  <si>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</si>
  <si>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</si>
  <si>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</si>
  <si>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</si>
  <si>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</si>
  <si>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</si>
  <si>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*1,2</t>
  </si>
  <si>
    <t>Прил.27.3, п.3. 1.</t>
  </si>
  <si>
    <t>Производство работ на одной половине проезжей части при систематическом движении транспорта на другой</t>
  </si>
  <si>
    <t>Тех. часть сб27</t>
  </si>
  <si>
    <t>421/пр_2020_прил.10_т.5_п.9.3_гр.3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</si>
  <si>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</si>
  <si>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</si>
  <si>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421/пр_2020_прил.10_т.5_п.9.3_гр.4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Поправка: Прил.27.3, п.3. 1.
Наименование: Производство работ на одной половине проезжей части при систематическом движении транспорта на другой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</si>
  <si>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Поправка: Прил.27.3, п.3. 1.
Наименование: Производство работ на одной половине проезжей части при систематическом движении транспорта на другой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</si>
  <si>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</si>
  <si>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</si>
  <si>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</si>
  <si>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</si>
  <si>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</si>
  <si>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</si>
  <si>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</si>
  <si>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</si>
  <si>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</si>
  <si>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</si>
  <si>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</si>
  <si>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</si>
  <si>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</si>
  <si>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</si>
  <si>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</si>
  <si>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</si>
  <si>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</si>
  <si>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</si>
  <si>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</si>
  <si>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</si>
  <si>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</si>
  <si>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</si>
  <si>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</si>
  <si>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</si>
  <si>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</si>
  <si>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</si>
  <si>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</si>
  <si>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</si>
  <si>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</si>
  <si>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</si>
  <si>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</si>
  <si>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</si>
  <si>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</si>
  <si>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</si>
  <si>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</si>
  <si>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</si>
  <si>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</si>
  <si>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</si>
  <si>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</si>
  <si>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</si>
  <si>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</si>
  <si>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</si>
  <si>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</si>
  <si>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</si>
  <si>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</si>
  <si>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</si>
  <si>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Производство работ на одной половине проезжей части при систематическом движении транспорта на другой
ЭМ *1,2; ЗТ *1,2; ЗТм *1,2</t>
  </si>
  <si>
    <t>Результирующие коэффициенты: 
ЭМ (0,1+1)*1,25*1,2=1,65;
ЗТ (0,1+1)*1,15*1,2=1,518;
ЗТм (0,1+1)*1,25*1,2=1,65;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</si>
  <si>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</si>
  <si>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</si>
  <si>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</si>
  <si>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</si>
  <si>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</si>
  <si>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</si>
  <si>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</si>
  <si>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</si>
  <si>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</si>
  <si>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</si>
  <si>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</si>
  <si>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</si>
  <si>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</si>
  <si>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</si>
  <si>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27-04-001-04</t>
  </si>
  <si>
    <t>ОТм(ЗТм) Средний разряд машинистов 6</t>
  </si>
  <si>
    <t>ГЭСН 27-06-026-01</t>
  </si>
  <si>
    <t>ОТм(ЗТм) Средний разряд машинистов 4,5</t>
  </si>
  <si>
    <t>ГЭСН 27-03-004-02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</si>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</sst>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/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85"/>
  <sheetViews>
    <sheetView tabSelected="1" topLeftCell="A241" zoomScaleNormal="100" workbookViewId="0">
      <selection activeCell="A279" sqref="A279:XFD28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87" t="s">
        <v>317</v>
      </c>
      <c r="B2" s="87"/>
      <c r="C2" s="87"/>
      <c r="D2" s="87"/>
      <c r="E2" s="87"/>
      <c r="F2" s="88" t="s">
        <v>356</v>
      </c>
      <c r="G2" s="88"/>
      <c r="H2" s="88"/>
      <c r="I2" s="88"/>
      <c r="J2" s="88"/>
      <c r="K2" s="88"/>
      <c r="L2" s="88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87" t="s">
        <v>318</v>
      </c>
      <c r="B4" s="87"/>
      <c r="C4" s="87"/>
      <c r="D4" s="87"/>
      <c r="E4" s="87"/>
      <c r="F4" s="8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8"/>
      <c r="H4" s="88"/>
      <c r="I4" s="88"/>
      <c r="J4" s="88"/>
      <c r="K4" s="88"/>
      <c r="L4" s="88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87" t="s">
        <v>319</v>
      </c>
      <c r="B6" s="87"/>
      <c r="C6" s="87"/>
      <c r="D6" s="87"/>
      <c r="E6" s="87"/>
      <c r="F6" s="8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8"/>
      <c r="H6" s="88"/>
      <c r="I6" s="88"/>
      <c r="J6" s="88"/>
      <c r="K6" s="88"/>
      <c r="L6" s="88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87" t="s">
        <v>320</v>
      </c>
      <c r="B8" s="87"/>
      <c r="C8" s="87"/>
      <c r="D8" s="87"/>
      <c r="E8" s="87"/>
      <c r="F8" s="88"/>
      <c r="G8" s="88"/>
      <c r="H8" s="88"/>
      <c r="I8" s="88"/>
      <c r="J8" s="88"/>
      <c r="K8" s="88"/>
      <c r="L8" s="88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87" t="s">
        <v>321</v>
      </c>
      <c r="B10" s="87"/>
      <c r="C10" s="87"/>
      <c r="D10" s="87"/>
      <c r="E10" s="87"/>
      <c r="F10" s="88"/>
      <c r="G10" s="88"/>
      <c r="H10" s="88"/>
      <c r="I10" s="88"/>
      <c r="J10" s="88"/>
      <c r="K10" s="88"/>
      <c r="L10" s="88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87" t="s">
        <v>322</v>
      </c>
      <c r="B12" s="87"/>
      <c r="C12" s="87"/>
      <c r="D12" s="87"/>
      <c r="E12" s="87"/>
      <c r="F12" s="88" t="s">
        <v>357</v>
      </c>
      <c r="G12" s="88"/>
      <c r="H12" s="88"/>
      <c r="I12" s="88"/>
      <c r="J12" s="88"/>
      <c r="K12" s="88"/>
      <c r="L12" s="88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87" t="s">
        <v>323</v>
      </c>
      <c r="B14" s="87"/>
      <c r="C14" s="87"/>
      <c r="D14" s="87"/>
      <c r="E14" s="87"/>
      <c r="F14" s="88" t="str">
        <f>IF(Source!CZ12 &lt;&gt; "", Source!CZ12, "")</f>
        <v/>
      </c>
      <c r="G14" s="88"/>
      <c r="H14" s="88"/>
      <c r="I14" s="88"/>
      <c r="J14" s="88"/>
      <c r="K14" s="88"/>
      <c r="L14" s="88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87" t="s">
        <v>324</v>
      </c>
      <c r="B16" s="87"/>
      <c r="C16" s="87"/>
      <c r="D16" s="87"/>
      <c r="E16" s="87"/>
      <c r="F16" s="88" t="str">
        <f>IF(Source!DA12 &lt;&gt; "", Source!DA12, "")</f>
        <v/>
      </c>
      <c r="G16" s="88"/>
      <c r="H16" s="88"/>
      <c r="I16" s="88"/>
      <c r="J16" s="88"/>
      <c r="K16" s="88"/>
      <c r="L16" s="88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</row>
    <row r="20" spans="1:92" ht="14.25" customHeight="1" x14ac:dyDescent="0.2">
      <c r="A20" s="90" t="s">
        <v>325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25">
      <c r="A22" s="89" t="str">
        <f>IF(Source!G12&lt;&gt;"Новый объект", Source!G12, "")</f>
        <v>КЛ тип 15 2026 ГЭСН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92" ht="14.25" customHeight="1" x14ac:dyDescent="0.2">
      <c r="A23" s="90" t="s">
        <v>326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91" t="str">
        <f>CONCATENATE( "ЛОКАЛЬНАЯ СМЕТА № ", 15)</f>
        <v>ЛОКАЛЬНАЯ СМЕТА № 15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x14ac:dyDescent="0.25">
      <c r="A27" s="92" t="str">
        <f>IF(Source!G20&lt;&gt;"Новая локальная смета", Source!G20, "")</f>
        <v>Восстановление асфальтового покрытия ЩМА толщиной 11см на участке магистральной дороги с подсыпкой слоя щебня t=20см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CN27" s="43" t="str">
        <f>IF(Source!G20&lt;&gt;"Новая локальная смета", Source!G20, "")</f>
        <v>Восстановление асфальтового покрытия ЩМА толщиной 11см на участке магистральной дороги с подсыпкой слоя щебня t=20см</v>
      </c>
    </row>
    <row r="28" spans="1:92" ht="14.25" customHeight="1" x14ac:dyDescent="0.2">
      <c r="A28" s="90" t="s">
        <v>327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5" t="s">
        <v>328</v>
      </c>
      <c r="B31" s="15"/>
      <c r="C31" s="27" t="s">
        <v>358</v>
      </c>
      <c r="D31" s="15" t="s">
        <v>329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330</v>
      </c>
      <c r="B33" s="15"/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 ht="12.75" customHeight="1" x14ac:dyDescent="0.2">
      <c r="A34" s="29"/>
      <c r="B34" s="30"/>
      <c r="C34" s="90" t="s">
        <v>331</v>
      </c>
      <c r="D34" s="90"/>
      <c r="E34" s="90"/>
      <c r="F34" s="90"/>
      <c r="G34" s="90"/>
      <c r="H34" s="90"/>
      <c r="I34" s="90"/>
      <c r="J34" s="90"/>
      <c r="K34" s="90"/>
      <c r="L34" s="90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359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332</v>
      </c>
      <c r="B38" s="22"/>
      <c r="C38" s="106">
        <f>C41+C42+C43+C44</f>
        <v>5.2</v>
      </c>
      <c r="D38" s="107"/>
      <c r="E38" s="15" t="s">
        <v>333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8"/>
      <c r="D39" s="33"/>
      <c r="E39" s="15"/>
      <c r="F39" s="20"/>
      <c r="G39" s="15" t="s">
        <v>334</v>
      </c>
      <c r="H39" s="22"/>
      <c r="I39" s="15"/>
      <c r="J39" s="15"/>
      <c r="K39" s="80">
        <f>ROUND(SUM(AR52:AR273)/1000, 2)</f>
        <v>0.28000000000000003</v>
      </c>
      <c r="L39" s="15" t="s">
        <v>333</v>
      </c>
    </row>
    <row r="40" spans="1:12" ht="14.25" customHeight="1" x14ac:dyDescent="0.2">
      <c r="A40" s="22"/>
      <c r="B40" s="34" t="s">
        <v>335</v>
      </c>
      <c r="C40" s="79"/>
      <c r="D40" s="22"/>
      <c r="E40" s="15"/>
      <c r="F40" s="20"/>
      <c r="G40" s="15" t="s">
        <v>336</v>
      </c>
      <c r="H40" s="22"/>
      <c r="I40" s="15"/>
      <c r="J40" s="15"/>
      <c r="K40" s="80">
        <f>ROUND(SUM(AT52:AT273)/1000, 2)</f>
        <v>0.13</v>
      </c>
      <c r="L40" s="15" t="s">
        <v>333</v>
      </c>
    </row>
    <row r="41" spans="1:12" ht="14.25" customHeight="1" x14ac:dyDescent="0.2">
      <c r="A41" s="22"/>
      <c r="B41" s="31" t="s">
        <v>337</v>
      </c>
      <c r="C41" s="106">
        <f>ROUND((Source!F58)/1000, 2)</f>
        <v>5.2</v>
      </c>
      <c r="D41" s="107"/>
      <c r="E41" s="15" t="s">
        <v>333</v>
      </c>
      <c r="F41" s="20"/>
      <c r="G41" s="15" t="s">
        <v>338</v>
      </c>
      <c r="H41" s="22"/>
      <c r="I41" s="15"/>
      <c r="J41" s="33"/>
      <c r="K41" s="81">
        <f>Source!F63</f>
        <v>0.83006950000000002</v>
      </c>
      <c r="L41" s="15" t="s">
        <v>234</v>
      </c>
    </row>
    <row r="42" spans="1:12" ht="14.25" customHeight="1" x14ac:dyDescent="0.2">
      <c r="A42" s="22"/>
      <c r="B42" s="31" t="s">
        <v>339</v>
      </c>
      <c r="C42" s="106">
        <f>ROUND((Source!F59)/1000, 2)</f>
        <v>0</v>
      </c>
      <c r="D42" s="107"/>
      <c r="E42" s="15" t="s">
        <v>333</v>
      </c>
      <c r="F42" s="20"/>
      <c r="G42" s="15" t="s">
        <v>340</v>
      </c>
      <c r="H42" s="22"/>
      <c r="I42" s="15"/>
      <c r="J42" s="35"/>
      <c r="K42" s="81">
        <f>Source!F64</f>
        <v>0.28486149999999999</v>
      </c>
      <c r="L42" s="15" t="s">
        <v>234</v>
      </c>
    </row>
    <row r="43" spans="1:12" ht="14.25" customHeight="1" x14ac:dyDescent="0.2">
      <c r="A43" s="22"/>
      <c r="B43" s="31" t="s">
        <v>341</v>
      </c>
      <c r="C43" s="106">
        <f>ROUND((Source!F50)/1000, 2)</f>
        <v>0</v>
      </c>
      <c r="D43" s="107"/>
      <c r="E43" s="15" t="s">
        <v>333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342</v>
      </c>
      <c r="C44" s="106">
        <f>ROUND((Source!F60)/1000, 2)</f>
        <v>0</v>
      </c>
      <c r="D44" s="107"/>
      <c r="E44" s="15" t="s">
        <v>333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4" t="s">
        <v>343</v>
      </c>
      <c r="B46" s="94" t="s">
        <v>344</v>
      </c>
      <c r="C46" s="94" t="s">
        <v>345</v>
      </c>
      <c r="D46" s="94" t="s">
        <v>346</v>
      </c>
      <c r="E46" s="97" t="s">
        <v>347</v>
      </c>
      <c r="F46" s="98"/>
      <c r="G46" s="99"/>
      <c r="H46" s="97" t="s">
        <v>348</v>
      </c>
      <c r="I46" s="98"/>
      <c r="J46" s="98"/>
      <c r="K46" s="98"/>
      <c r="L46" s="99"/>
    </row>
    <row r="47" spans="1:12" ht="12.75" customHeight="1" x14ac:dyDescent="0.2">
      <c r="A47" s="95"/>
      <c r="B47" s="95"/>
      <c r="C47" s="95"/>
      <c r="D47" s="95"/>
      <c r="E47" s="100"/>
      <c r="F47" s="101"/>
      <c r="G47" s="102"/>
      <c r="H47" s="100"/>
      <c r="I47" s="101"/>
      <c r="J47" s="101"/>
      <c r="K47" s="101"/>
      <c r="L47" s="102"/>
    </row>
    <row r="48" spans="1:12" ht="12.75" customHeight="1" x14ac:dyDescent="0.2">
      <c r="A48" s="95"/>
      <c r="B48" s="95"/>
      <c r="C48" s="95"/>
      <c r="D48" s="95"/>
      <c r="E48" s="100"/>
      <c r="F48" s="101"/>
      <c r="G48" s="102"/>
      <c r="H48" s="100"/>
      <c r="I48" s="101"/>
      <c r="J48" s="101"/>
      <c r="K48" s="101"/>
      <c r="L48" s="102"/>
    </row>
    <row r="49" spans="1:101" ht="12.75" customHeight="1" x14ac:dyDescent="0.2">
      <c r="A49" s="95"/>
      <c r="B49" s="95"/>
      <c r="C49" s="95"/>
      <c r="D49" s="95"/>
      <c r="E49" s="103"/>
      <c r="F49" s="104"/>
      <c r="G49" s="105"/>
      <c r="H49" s="103"/>
      <c r="I49" s="104"/>
      <c r="J49" s="104"/>
      <c r="K49" s="104"/>
      <c r="L49" s="105"/>
    </row>
    <row r="50" spans="1:101" ht="51" customHeight="1" x14ac:dyDescent="0.2">
      <c r="A50" s="96"/>
      <c r="B50" s="96"/>
      <c r="C50" s="96"/>
      <c r="D50" s="96"/>
      <c r="E50" s="37" t="s">
        <v>349</v>
      </c>
      <c r="F50" s="37" t="s">
        <v>350</v>
      </c>
      <c r="G50" s="38" t="s">
        <v>351</v>
      </c>
      <c r="H50" s="37" t="s">
        <v>352</v>
      </c>
      <c r="I50" s="37" t="s">
        <v>353</v>
      </c>
      <c r="J50" s="37" t="s">
        <v>354</v>
      </c>
      <c r="K50" s="37" t="s">
        <v>350</v>
      </c>
      <c r="L50" s="37" t="s">
        <v>355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4" t="s">
        <v>16</v>
      </c>
      <c r="B52" s="46" t="s">
        <v>360</v>
      </c>
      <c r="C52" s="46" t="str">
        <f>Source!G24</f>
        <v>Устройство шва-стыка в асфальтобетонном покрытии</v>
      </c>
      <c r="D52" s="47" t="str">
        <f>Source!H24</f>
        <v>100 м</v>
      </c>
      <c r="E52" s="48">
        <f>Source!K24</f>
        <v>1.4999999999999999E-2</v>
      </c>
      <c r="F52" s="48"/>
      <c r="G52" s="48">
        <f>Source!I24</f>
        <v>1.4999999999999999E-2</v>
      </c>
      <c r="H52" s="50"/>
      <c r="I52" s="49"/>
      <c r="J52" s="50"/>
      <c r="K52" s="49"/>
      <c r="L52" s="50"/>
    </row>
    <row r="53" spans="1:101" ht="38.25" x14ac:dyDescent="0.2">
      <c r="B53" s="51" t="s">
        <v>301</v>
      </c>
      <c r="C53" s="110" t="s">
        <v>361</v>
      </c>
      <c r="D53" s="110"/>
      <c r="E53" s="110"/>
      <c r="F53" s="110"/>
      <c r="G53" s="110"/>
      <c r="H53" s="110"/>
      <c r="I53" s="110"/>
      <c r="J53" s="110"/>
      <c r="K53" s="110"/>
      <c r="L53" s="110"/>
      <c r="CW53" s="52" t="s">
        <v>361</v>
      </c>
    </row>
    <row r="54" spans="1:101" ht="76.5" x14ac:dyDescent="0.2">
      <c r="B54" s="51" t="s">
        <v>306</v>
      </c>
      <c r="C54" s="110" t="s">
        <v>362</v>
      </c>
      <c r="D54" s="110"/>
      <c r="E54" s="110"/>
      <c r="F54" s="110"/>
      <c r="G54" s="110"/>
      <c r="H54" s="110"/>
      <c r="I54" s="110"/>
      <c r="J54" s="110"/>
      <c r="K54" s="110"/>
      <c r="L54" s="110"/>
      <c r="CW54" s="52" t="s">
        <v>362</v>
      </c>
    </row>
    <row r="55" spans="1:101" ht="38.25" x14ac:dyDescent="0.2">
      <c r="B55" s="51" t="s">
        <v>309</v>
      </c>
      <c r="C55" s="110" t="s">
        <v>363</v>
      </c>
      <c r="D55" s="110"/>
      <c r="E55" s="110"/>
      <c r="F55" s="110"/>
      <c r="G55" s="110"/>
      <c r="H55" s="110"/>
      <c r="I55" s="110"/>
      <c r="J55" s="110"/>
      <c r="K55" s="110"/>
      <c r="L55" s="110"/>
      <c r="CW55" s="52" t="s">
        <v>363</v>
      </c>
    </row>
    <row r="56" spans="1:101" ht="63.75" x14ac:dyDescent="0.2">
      <c r="C56" s="111" t="s">
        <v>364</v>
      </c>
      <c r="D56" s="111"/>
      <c r="E56" s="111"/>
      <c r="F56" s="111"/>
      <c r="CW56" s="53" t="s">
        <v>364</v>
      </c>
    </row>
    <row r="57" spans="1:101" ht="15" x14ac:dyDescent="0.2">
      <c r="A57" s="45"/>
      <c r="B57" s="48">
        <v>1</v>
      </c>
      <c r="C57" s="45" t="s">
        <v>365</v>
      </c>
      <c r="D57" s="47" t="s">
        <v>234</v>
      </c>
      <c r="E57" s="54"/>
      <c r="F57" s="48"/>
      <c r="G57" s="48">
        <f>Source!U24</f>
        <v>0.49843530000000003</v>
      </c>
      <c r="H57" s="48"/>
      <c r="I57" s="48"/>
      <c r="J57" s="48"/>
      <c r="K57" s="48"/>
      <c r="L57" s="55">
        <f>SUM(L58:L58)-SUMIF(CE58:CE58, 1, L58:L58)</f>
        <v>158.53</v>
      </c>
    </row>
    <row r="58" spans="1:101" ht="14.25" x14ac:dyDescent="0.2">
      <c r="A58" s="46"/>
      <c r="B58" s="46" t="s">
        <v>232</v>
      </c>
      <c r="C58" s="46" t="s">
        <v>233</v>
      </c>
      <c r="D58" s="47" t="s">
        <v>234</v>
      </c>
      <c r="E58" s="48">
        <v>21.89</v>
      </c>
      <c r="F58" s="48">
        <f>ROUND((0.1+1)*1.15*1.2,7)</f>
        <v>1.518</v>
      </c>
      <c r="G58" s="48">
        <f>SmtRes!CX1</f>
        <v>0.49843530000000003</v>
      </c>
      <c r="H58" s="50"/>
      <c r="I58" s="49"/>
      <c r="J58" s="50">
        <f>SmtRes!CZ1</f>
        <v>318.05</v>
      </c>
      <c r="K58" s="49"/>
      <c r="L58" s="50">
        <f>SmtRes!DI1</f>
        <v>158.53</v>
      </c>
    </row>
    <row r="59" spans="1:101" ht="15" x14ac:dyDescent="0.2">
      <c r="A59" s="45"/>
      <c r="B59" s="48">
        <v>2</v>
      </c>
      <c r="C59" s="45" t="s">
        <v>366</v>
      </c>
      <c r="D59" s="47"/>
      <c r="E59" s="54"/>
      <c r="F59" s="48"/>
      <c r="G59" s="48"/>
      <c r="H59" s="48"/>
      <c r="I59" s="48"/>
      <c r="J59" s="48"/>
      <c r="K59" s="48"/>
      <c r="L59" s="55">
        <f>SUM(L60:L72)-SUMIF(CE60:CE72, 1, L60:L72)</f>
        <v>314.5</v>
      </c>
    </row>
    <row r="60" spans="1:101" ht="15" x14ac:dyDescent="0.2">
      <c r="A60" s="45"/>
      <c r="B60" s="48"/>
      <c r="C60" s="45" t="s">
        <v>369</v>
      </c>
      <c r="D60" s="47" t="s">
        <v>234</v>
      </c>
      <c r="E60" s="54"/>
      <c r="F60" s="48"/>
      <c r="G60" s="48">
        <f>Source!V24</f>
        <v>0.11186999999999998</v>
      </c>
      <c r="H60" s="48"/>
      <c r="I60" s="48"/>
      <c r="J60" s="48"/>
      <c r="K60" s="48"/>
      <c r="L60" s="55">
        <f>SUMIF(CE61:CE72, 1, L61:L72)</f>
        <v>46.49</v>
      </c>
      <c r="CE60">
        <v>1</v>
      </c>
    </row>
    <row r="61" spans="1:101" ht="71.25" x14ac:dyDescent="0.2">
      <c r="A61" s="46"/>
      <c r="B61" s="46" t="s">
        <v>237</v>
      </c>
      <c r="C61" s="46" t="s">
        <v>239</v>
      </c>
      <c r="D61" s="47" t="s">
        <v>240</v>
      </c>
      <c r="E61" s="48">
        <v>0.13</v>
      </c>
      <c r="F61" s="48">
        <f t="shared" ref="F61:F72" si="0">ROUND((0.1+1)*1.25*1.2,7)</f>
        <v>1.65</v>
      </c>
      <c r="G61" s="48">
        <f>SmtRes!CX3</f>
        <v>3.2174999999999999E-3</v>
      </c>
      <c r="H61" s="50"/>
      <c r="I61" s="49"/>
      <c r="J61" s="50">
        <f>SmtRes!CZ3</f>
        <v>1592.23</v>
      </c>
      <c r="K61" s="49"/>
      <c r="L61" s="50">
        <f>SmtRes!DG3</f>
        <v>5.12</v>
      </c>
    </row>
    <row r="62" spans="1:101" ht="28.5" x14ac:dyDescent="0.2">
      <c r="A62" s="46"/>
      <c r="B62" s="46" t="s">
        <v>241</v>
      </c>
      <c r="C62" s="46" t="s">
        <v>367</v>
      </c>
      <c r="D62" s="47" t="s">
        <v>234</v>
      </c>
      <c r="E62" s="48">
        <f>SmtRes!DO3*SmtRes!AT3</f>
        <v>0.13</v>
      </c>
      <c r="F62" s="48">
        <f t="shared" si="0"/>
        <v>1.65</v>
      </c>
      <c r="G62" s="48">
        <f>ROUND(E62*F62*G52, 7)</f>
        <v>3.2174999999999999E-3</v>
      </c>
      <c r="H62" s="50"/>
      <c r="I62" s="49"/>
      <c r="J62" s="50">
        <f>ROUND(SmtRes!AG3/SmtRes!DO3, 2)</f>
        <v>429.64</v>
      </c>
      <c r="K62" s="49"/>
      <c r="L62" s="50">
        <f>SmtRes!DH3</f>
        <v>1.38</v>
      </c>
      <c r="CE62">
        <v>1</v>
      </c>
    </row>
    <row r="63" spans="1:101" ht="57" x14ac:dyDescent="0.2">
      <c r="A63" s="46"/>
      <c r="B63" s="46" t="s">
        <v>242</v>
      </c>
      <c r="C63" s="46" t="s">
        <v>244</v>
      </c>
      <c r="D63" s="47" t="s">
        <v>240</v>
      </c>
      <c r="E63" s="48">
        <v>0.6</v>
      </c>
      <c r="F63" s="48">
        <f t="shared" si="0"/>
        <v>1.65</v>
      </c>
      <c r="G63" s="48">
        <f>SmtRes!CX4</f>
        <v>1.485E-2</v>
      </c>
      <c r="H63" s="50">
        <f>SmtRes!CZ4</f>
        <v>95.25</v>
      </c>
      <c r="I63" s="49">
        <f>SmtRes!AJ4</f>
        <v>1.53</v>
      </c>
      <c r="J63" s="50">
        <f>ROUND(H63*I63, 2)</f>
        <v>145.72999999999999</v>
      </c>
      <c r="K63" s="49"/>
      <c r="L63" s="50">
        <f>SmtRes!DG4</f>
        <v>2.16</v>
      </c>
    </row>
    <row r="64" spans="1:101" ht="42.75" x14ac:dyDescent="0.2">
      <c r="A64" s="46"/>
      <c r="B64" s="46" t="s">
        <v>245</v>
      </c>
      <c r="C64" s="46" t="s">
        <v>247</v>
      </c>
      <c r="D64" s="47" t="s">
        <v>240</v>
      </c>
      <c r="E64" s="48">
        <v>8.36</v>
      </c>
      <c r="F64" s="48">
        <f t="shared" si="0"/>
        <v>1.65</v>
      </c>
      <c r="G64" s="48">
        <f>SmtRes!CX5</f>
        <v>0.20691000000000001</v>
      </c>
      <c r="H64" s="50">
        <f>SmtRes!CZ5</f>
        <v>100.65</v>
      </c>
      <c r="I64" s="49">
        <f>SmtRes!AJ5</f>
        <v>1.27</v>
      </c>
      <c r="J64" s="50">
        <f>ROUND(H64*I64, 2)</f>
        <v>127.83</v>
      </c>
      <c r="K64" s="49"/>
      <c r="L64" s="50">
        <f>SmtRes!DG5</f>
        <v>26.45</v>
      </c>
    </row>
    <row r="65" spans="1:83" ht="57" x14ac:dyDescent="0.2">
      <c r="A65" s="46"/>
      <c r="B65" s="46" t="s">
        <v>248</v>
      </c>
      <c r="C65" s="46" t="s">
        <v>250</v>
      </c>
      <c r="D65" s="47" t="s">
        <v>240</v>
      </c>
      <c r="E65" s="48">
        <v>3.25</v>
      </c>
      <c r="F65" s="48">
        <f t="shared" si="0"/>
        <v>1.65</v>
      </c>
      <c r="G65" s="48">
        <f>SmtRes!CX6</f>
        <v>8.0437499999999995E-2</v>
      </c>
      <c r="H65" s="50">
        <f>SmtRes!CZ6</f>
        <v>2007.7</v>
      </c>
      <c r="I65" s="49">
        <f>SmtRes!AJ6</f>
        <v>1.53</v>
      </c>
      <c r="J65" s="50">
        <f>ROUND(H65*I65, 2)</f>
        <v>3071.78</v>
      </c>
      <c r="K65" s="49"/>
      <c r="L65" s="50">
        <f>SmtRes!DG6</f>
        <v>247.09</v>
      </c>
    </row>
    <row r="66" spans="1:83" ht="28.5" x14ac:dyDescent="0.2">
      <c r="A66" s="46"/>
      <c r="B66" s="46" t="s">
        <v>241</v>
      </c>
      <c r="C66" s="46" t="s">
        <v>367</v>
      </c>
      <c r="D66" s="47" t="s">
        <v>234</v>
      </c>
      <c r="E66" s="48">
        <f>SmtRes!DO6*SmtRes!AT6</f>
        <v>3.25</v>
      </c>
      <c r="F66" s="48">
        <f t="shared" si="0"/>
        <v>1.65</v>
      </c>
      <c r="G66" s="48">
        <f>ROUND(E66*F66*G52, 7)</f>
        <v>8.0437499999999995E-2</v>
      </c>
      <c r="H66" s="50"/>
      <c r="I66" s="49"/>
      <c r="J66" s="50">
        <f>ROUND(SmtRes!AG6/SmtRes!DO6, 2)</f>
        <v>429.64</v>
      </c>
      <c r="K66" s="49"/>
      <c r="L66" s="50">
        <f>SmtRes!DH6</f>
        <v>34.56</v>
      </c>
      <c r="CE66">
        <v>1</v>
      </c>
    </row>
    <row r="67" spans="1:83" ht="28.5" x14ac:dyDescent="0.2">
      <c r="A67" s="46"/>
      <c r="B67" s="46" t="s">
        <v>251</v>
      </c>
      <c r="C67" s="46" t="s">
        <v>253</v>
      </c>
      <c r="D67" s="47" t="s">
        <v>240</v>
      </c>
      <c r="E67" s="48">
        <v>0.92</v>
      </c>
      <c r="F67" s="48">
        <f t="shared" si="0"/>
        <v>1.65</v>
      </c>
      <c r="G67" s="48">
        <f>SmtRes!CX7</f>
        <v>2.2769999999999999E-2</v>
      </c>
      <c r="H67" s="50">
        <f>SmtRes!CZ7</f>
        <v>1043.1400000000001</v>
      </c>
      <c r="I67" s="49">
        <f>SmtRes!AJ7</f>
        <v>1.32</v>
      </c>
      <c r="J67" s="50">
        <f>ROUND(H67*I67, 2)</f>
        <v>1376.94</v>
      </c>
      <c r="K67" s="49"/>
      <c r="L67" s="50">
        <f>SmtRes!DG7</f>
        <v>31.35</v>
      </c>
    </row>
    <row r="68" spans="1:83" ht="28.5" x14ac:dyDescent="0.2">
      <c r="A68" s="46"/>
      <c r="B68" s="46" t="s">
        <v>254</v>
      </c>
      <c r="C68" s="46" t="s">
        <v>368</v>
      </c>
      <c r="D68" s="47" t="s">
        <v>234</v>
      </c>
      <c r="E68" s="48">
        <f>SmtRes!DO7*SmtRes!AT7</f>
        <v>0.92</v>
      </c>
      <c r="F68" s="48">
        <f t="shared" si="0"/>
        <v>1.65</v>
      </c>
      <c r="G68" s="48">
        <f>ROUND(E68*F68*G52, 7)</f>
        <v>2.2769999999999999E-2</v>
      </c>
      <c r="H68" s="50"/>
      <c r="I68" s="49"/>
      <c r="J68" s="50">
        <f>ROUND(SmtRes!AG7/SmtRes!DO7, 2)</f>
        <v>373.85</v>
      </c>
      <c r="K68" s="49"/>
      <c r="L68" s="50">
        <f>SmtRes!DH7</f>
        <v>8.51</v>
      </c>
      <c r="CE68">
        <v>1</v>
      </c>
    </row>
    <row r="69" spans="1:83" ht="28.5" x14ac:dyDescent="0.2">
      <c r="A69" s="46"/>
      <c r="B69" s="46" t="s">
        <v>255</v>
      </c>
      <c r="C69" s="46" t="s">
        <v>257</v>
      </c>
      <c r="D69" s="47" t="s">
        <v>240</v>
      </c>
      <c r="E69" s="48">
        <v>0.03</v>
      </c>
      <c r="F69" s="48">
        <f t="shared" si="0"/>
        <v>1.65</v>
      </c>
      <c r="G69" s="48">
        <f>SmtRes!CX8</f>
        <v>7.425E-4</v>
      </c>
      <c r="H69" s="50"/>
      <c r="I69" s="49"/>
      <c r="J69" s="50">
        <f>SmtRes!CZ8</f>
        <v>650.83000000000004</v>
      </c>
      <c r="K69" s="49"/>
      <c r="L69" s="50">
        <f>SmtRes!DG8</f>
        <v>0.48</v>
      </c>
    </row>
    <row r="70" spans="1:83" ht="28.5" x14ac:dyDescent="0.2">
      <c r="A70" s="46"/>
      <c r="B70" s="46" t="s">
        <v>254</v>
      </c>
      <c r="C70" s="46" t="s">
        <v>368</v>
      </c>
      <c r="D70" s="47" t="s">
        <v>234</v>
      </c>
      <c r="E70" s="48">
        <f>SmtRes!DO8*SmtRes!AT8</f>
        <v>0.03</v>
      </c>
      <c r="F70" s="48">
        <f t="shared" si="0"/>
        <v>1.65</v>
      </c>
      <c r="G70" s="48">
        <f>ROUND(E70*F70*G52, 7)</f>
        <v>7.425E-4</v>
      </c>
      <c r="H70" s="50"/>
      <c r="I70" s="49"/>
      <c r="J70" s="50">
        <f>ROUND(SmtRes!AG8/SmtRes!DO8, 2)</f>
        <v>373.85</v>
      </c>
      <c r="K70" s="49"/>
      <c r="L70" s="50">
        <f>SmtRes!DH8</f>
        <v>0.28000000000000003</v>
      </c>
      <c r="CE70">
        <v>1</v>
      </c>
    </row>
    <row r="71" spans="1:83" ht="57" x14ac:dyDescent="0.2">
      <c r="A71" s="46"/>
      <c r="B71" s="46" t="s">
        <v>258</v>
      </c>
      <c r="C71" s="46" t="s">
        <v>260</v>
      </c>
      <c r="D71" s="47" t="s">
        <v>240</v>
      </c>
      <c r="E71" s="48">
        <v>0.19</v>
      </c>
      <c r="F71" s="48">
        <f t="shared" si="0"/>
        <v>1.65</v>
      </c>
      <c r="G71" s="48">
        <f>SmtRes!CX9</f>
        <v>4.7025000000000001E-3</v>
      </c>
      <c r="H71" s="50"/>
      <c r="I71" s="49"/>
      <c r="J71" s="50">
        <f>SmtRes!CZ9</f>
        <v>392.52</v>
      </c>
      <c r="K71" s="49"/>
      <c r="L71" s="50">
        <f>SmtRes!DG9</f>
        <v>1.85</v>
      </c>
    </row>
    <row r="72" spans="1:83" ht="28.5" x14ac:dyDescent="0.2">
      <c r="A72" s="46"/>
      <c r="B72" s="46" t="s">
        <v>254</v>
      </c>
      <c r="C72" s="46" t="s">
        <v>368</v>
      </c>
      <c r="D72" s="47" t="s">
        <v>234</v>
      </c>
      <c r="E72" s="48">
        <f>SmtRes!DO9*SmtRes!AT9</f>
        <v>0.19</v>
      </c>
      <c r="F72" s="48">
        <f t="shared" si="0"/>
        <v>1.65</v>
      </c>
      <c r="G72" s="48">
        <f>ROUND(E72*F72*G52, 7)</f>
        <v>4.7025000000000001E-3</v>
      </c>
      <c r="H72" s="50"/>
      <c r="I72" s="49"/>
      <c r="J72" s="50">
        <f>ROUND(SmtRes!AG9/SmtRes!DO9, 2)</f>
        <v>373.85</v>
      </c>
      <c r="K72" s="49"/>
      <c r="L72" s="50">
        <f>SmtRes!DH9</f>
        <v>1.76</v>
      </c>
      <c r="CE72">
        <v>1</v>
      </c>
    </row>
    <row r="73" spans="1:83" ht="15" x14ac:dyDescent="0.2">
      <c r="A73" s="45"/>
      <c r="B73" s="48">
        <v>4</v>
      </c>
      <c r="C73" s="45" t="s">
        <v>370</v>
      </c>
      <c r="D73" s="47"/>
      <c r="E73" s="54"/>
      <c r="F73" s="48"/>
      <c r="G73" s="48"/>
      <c r="H73" s="48"/>
      <c r="I73" s="48"/>
      <c r="J73" s="48"/>
      <c r="K73" s="48"/>
      <c r="L73" s="55">
        <f>SUM(L74:L76)-SUMIF(CE74:CE76, 1, L74:L76)</f>
        <v>28.740000000000002</v>
      </c>
    </row>
    <row r="74" spans="1:83" ht="14.25" x14ac:dyDescent="0.2">
      <c r="A74" s="46"/>
      <c r="B74" s="46" t="s">
        <v>261</v>
      </c>
      <c r="C74" s="46" t="s">
        <v>263</v>
      </c>
      <c r="D74" s="47" t="s">
        <v>33</v>
      </c>
      <c r="E74" s="48">
        <v>0.01</v>
      </c>
      <c r="F74" s="48"/>
      <c r="G74" s="48">
        <f>SmtRes!CX10</f>
        <v>1.4999999999999999E-4</v>
      </c>
      <c r="H74" s="50">
        <f>SmtRes!CZ10</f>
        <v>22876.38</v>
      </c>
      <c r="I74" s="49">
        <f>SmtRes!AI10</f>
        <v>1.1499999999999999</v>
      </c>
      <c r="J74" s="50">
        <f>ROUND(H74*I74, 2)</f>
        <v>26307.84</v>
      </c>
      <c r="K74" s="49"/>
      <c r="L74" s="50">
        <f>SmtRes!DF10</f>
        <v>3.95</v>
      </c>
    </row>
    <row r="75" spans="1:83" ht="14.25" x14ac:dyDescent="0.2">
      <c r="A75" s="46"/>
      <c r="B75" s="46" t="s">
        <v>264</v>
      </c>
      <c r="C75" s="46" t="s">
        <v>266</v>
      </c>
      <c r="D75" s="47" t="s">
        <v>77</v>
      </c>
      <c r="E75" s="48">
        <v>3.5</v>
      </c>
      <c r="F75" s="48"/>
      <c r="G75" s="48">
        <f>SmtRes!CX12</f>
        <v>5.2499999999999998E-2</v>
      </c>
      <c r="H75" s="50">
        <f>SmtRes!CZ12</f>
        <v>35.71</v>
      </c>
      <c r="I75" s="49">
        <f>SmtRes!AI12</f>
        <v>1.1200000000000001</v>
      </c>
      <c r="J75" s="50">
        <f>ROUND(H75*I75, 2)</f>
        <v>40</v>
      </c>
      <c r="K75" s="49"/>
      <c r="L75" s="50">
        <f>SmtRes!DF12</f>
        <v>2.1</v>
      </c>
    </row>
    <row r="76" spans="1:83" ht="28.5" x14ac:dyDescent="0.2">
      <c r="A76" s="46"/>
      <c r="B76" s="46" t="s">
        <v>267</v>
      </c>
      <c r="C76" s="46" t="s">
        <v>269</v>
      </c>
      <c r="D76" s="47" t="s">
        <v>77</v>
      </c>
      <c r="E76" s="48">
        <v>2</v>
      </c>
      <c r="F76" s="48"/>
      <c r="G76" s="48">
        <f>SmtRes!CX14</f>
        <v>0.03</v>
      </c>
      <c r="H76" s="50"/>
      <c r="I76" s="49"/>
      <c r="J76" s="50">
        <f>SmtRes!CZ14</f>
        <v>756.25</v>
      </c>
      <c r="K76" s="49"/>
      <c r="L76" s="50">
        <f>SmtRes!DF14</f>
        <v>22.69</v>
      </c>
    </row>
    <row r="77" spans="1:83" ht="14.25" x14ac:dyDescent="0.2">
      <c r="A77" s="46"/>
      <c r="B77" s="46" t="str">
        <f>EtalonRes!I11</f>
        <v>01.2.03.03</v>
      </c>
      <c r="C77" s="46" t="str">
        <f>EtalonRes!K11</f>
        <v>Мастика</v>
      </c>
      <c r="D77" s="47" t="str">
        <f>EtalonRes!O11</f>
        <v>т</v>
      </c>
      <c r="E77" s="48">
        <f>EtalonRes!X11</f>
        <v>7.0000000000000007E-2</v>
      </c>
      <c r="F77" s="48"/>
      <c r="G77" s="48">
        <f>ROUND(EtalonRes!AG11*Source!I24, 7)</f>
        <v>1.0499999999999999E-3</v>
      </c>
      <c r="H77" s="50"/>
      <c r="I77" s="49"/>
      <c r="J77" s="50"/>
      <c r="K77" s="49"/>
      <c r="L77" s="50"/>
    </row>
    <row r="78" spans="1:83" ht="14.25" x14ac:dyDescent="0.2">
      <c r="A78" s="46"/>
      <c r="B78" s="46" t="str">
        <f>EtalonRes!I13</f>
        <v>01.7.07.26</v>
      </c>
      <c r="C78" s="56" t="str">
        <f>EtalonRes!K13</f>
        <v>Шнур полиуретановый</v>
      </c>
      <c r="D78" s="57" t="str">
        <f>EtalonRes!O13</f>
        <v>10 м</v>
      </c>
      <c r="E78" s="58">
        <f>EtalonRes!X13</f>
        <v>10</v>
      </c>
      <c r="F78" s="58"/>
      <c r="G78" s="58">
        <f>ROUND(EtalonRes!AG13*Source!I24, 7)</f>
        <v>0.15</v>
      </c>
      <c r="H78" s="59"/>
      <c r="I78" s="60"/>
      <c r="J78" s="59"/>
      <c r="K78" s="60"/>
      <c r="L78" s="59"/>
    </row>
    <row r="79" spans="1:83" ht="15" x14ac:dyDescent="0.2">
      <c r="A79" s="46"/>
      <c r="B79" s="46"/>
      <c r="C79" s="62" t="s">
        <v>371</v>
      </c>
      <c r="D79" s="47"/>
      <c r="E79" s="48"/>
      <c r="F79" s="48"/>
      <c r="G79" s="48"/>
      <c r="H79" s="50"/>
      <c r="I79" s="49"/>
      <c r="J79" s="50"/>
      <c r="K79" s="49"/>
      <c r="L79" s="50">
        <f>L57+L59+L60+L73</f>
        <v>548.26</v>
      </c>
    </row>
    <row r="80" spans="1:83" ht="14.25" x14ac:dyDescent="0.2">
      <c r="A80" s="46"/>
      <c r="B80" s="46"/>
      <c r="C80" s="46" t="s">
        <v>372</v>
      </c>
      <c r="D80" s="47"/>
      <c r="E80" s="48"/>
      <c r="F80" s="48"/>
      <c r="G80" s="48"/>
      <c r="H80" s="50"/>
      <c r="I80" s="49"/>
      <c r="J80" s="50"/>
      <c r="K80" s="49"/>
      <c r="L80" s="50">
        <f>SUM(AR52:AR83)+SUM(AS52:AS83)+SUM(AT52:AT83)+SUM(AU52:AU83)+SUM(AV52:AV83)</f>
        <v>205.02</v>
      </c>
    </row>
    <row r="81" spans="1:101" ht="14.25" x14ac:dyDescent="0.2">
      <c r="A81" s="46"/>
      <c r="B81" s="46" t="s">
        <v>28</v>
      </c>
      <c r="C81" s="46" t="s">
        <v>373</v>
      </c>
      <c r="D81" s="47" t="s">
        <v>374</v>
      </c>
      <c r="E81" s="48">
        <f>Source!BZ24</f>
        <v>147</v>
      </c>
      <c r="F81" s="48"/>
      <c r="G81" s="48">
        <f>Source!AT24</f>
        <v>147</v>
      </c>
      <c r="H81" s="50"/>
      <c r="I81" s="49"/>
      <c r="J81" s="50"/>
      <c r="K81" s="49"/>
      <c r="L81" s="50">
        <f>SUM(AZ52:AZ83)</f>
        <v>301.38</v>
      </c>
    </row>
    <row r="82" spans="1:101" ht="28.5" x14ac:dyDescent="0.2">
      <c r="A82" s="56"/>
      <c r="B82" s="56" t="s">
        <v>375</v>
      </c>
      <c r="C82" s="56" t="s">
        <v>376</v>
      </c>
      <c r="D82" s="57" t="s">
        <v>374</v>
      </c>
      <c r="E82" s="58">
        <f>Source!CA24</f>
        <v>134</v>
      </c>
      <c r="F82" s="58">
        <f>ROUND(0.85,7)</f>
        <v>0.85</v>
      </c>
      <c r="G82" s="58">
        <f>Source!AU24</f>
        <v>113.9</v>
      </c>
      <c r="H82" s="59"/>
      <c r="I82" s="60"/>
      <c r="J82" s="59"/>
      <c r="K82" s="60"/>
      <c r="L82" s="59">
        <f>SUM(BA52:BA83)</f>
        <v>233.52</v>
      </c>
    </row>
    <row r="83" spans="1:101" ht="15" x14ac:dyDescent="0.2">
      <c r="C83" s="108" t="s">
        <v>377</v>
      </c>
      <c r="D83" s="108"/>
      <c r="E83" s="108"/>
      <c r="F83" s="108"/>
      <c r="G83" s="108"/>
      <c r="H83" s="108"/>
      <c r="I83" s="109">
        <f>IF(E52&lt;&gt;0,K83/E52, 0)</f>
        <v>72210.666666666672</v>
      </c>
      <c r="J83" s="109"/>
      <c r="K83" s="109">
        <f>L57+L59+L73+L81+L82+L60</f>
        <v>1083.1600000000001</v>
      </c>
      <c r="L83" s="109"/>
      <c r="AD83">
        <f>ROUND((Source!AT24/100)*((ROUND(SUMIF(SmtRes!AQ1:'SmtRes'!AQ14,"=1",SmtRes!AD1:'SmtRes'!AD14)*Source!I24, 2)+ROUND(SUMIF(SmtRes!AQ1:'SmtRes'!AQ14,"=1",SmtRes!AC1:'SmtRes'!AC14)*Source!I24, 2))), 2)</f>
        <v>50.69</v>
      </c>
      <c r="AE83">
        <f>ROUND((Source!AU24/100)*((ROUND(SUMIF(SmtRes!AQ1:'SmtRes'!AQ14,"=1",SmtRes!AD1:'SmtRes'!AD14)*Source!I24, 2)+ROUND(SUMIF(SmtRes!AQ1:'SmtRes'!AQ14,"=1",SmtRes!AC1:'SmtRes'!AC14)*Source!I24, 2))), 2)</f>
        <v>39.270000000000003</v>
      </c>
      <c r="AN83" s="61">
        <f>L57+L59+L73+L81+L82+L60</f>
        <v>1083.1600000000001</v>
      </c>
      <c r="AO83" s="61">
        <f>L59</f>
        <v>314.5</v>
      </c>
      <c r="AQ83" t="s">
        <v>378</v>
      </c>
      <c r="AR83" s="61">
        <f>L57</f>
        <v>158.53</v>
      </c>
      <c r="AT83" s="61">
        <f>L60</f>
        <v>46.49</v>
      </c>
      <c r="AV83" t="s">
        <v>378</v>
      </c>
      <c r="AW83" s="61">
        <f>L73</f>
        <v>28.740000000000002</v>
      </c>
      <c r="AZ83">
        <f>Source!X24</f>
        <v>301.38</v>
      </c>
      <c r="BA83">
        <f>Source!Y24</f>
        <v>233.52</v>
      </c>
      <c r="CD83">
        <v>1</v>
      </c>
    </row>
    <row r="84" spans="1:101" ht="28.5" x14ac:dyDescent="0.2">
      <c r="A84" s="64" t="s">
        <v>38</v>
      </c>
      <c r="B84" s="56" t="str">
        <f>Source!F27</f>
        <v>115020832</v>
      </c>
      <c r="C84" s="56" t="str">
        <f>Source!G27</f>
        <v>Мастика битумная МБР-65  185 793,00 = 182 150 +  2% Заг.скл</v>
      </c>
      <c r="D84" s="57" t="str">
        <f>Source!H27</f>
        <v>ТН</v>
      </c>
      <c r="E84" s="58">
        <f>Source!K27</f>
        <v>1.0499999999999999E-3</v>
      </c>
      <c r="F84" s="58"/>
      <c r="G84" s="58">
        <f>Source!I27</f>
        <v>1.0499999999999999E-3</v>
      </c>
      <c r="H84" s="59"/>
      <c r="I84" s="60"/>
      <c r="J84" s="59">
        <f>Source!AL27</f>
        <v>185793</v>
      </c>
      <c r="K84" s="60"/>
      <c r="L84" s="59">
        <f>Source!HG27</f>
        <v>195.08</v>
      </c>
    </row>
    <row r="85" spans="1:101" ht="15" x14ac:dyDescent="0.2">
      <c r="C85" s="108" t="s">
        <v>377</v>
      </c>
      <c r="D85" s="108"/>
      <c r="E85" s="108"/>
      <c r="F85" s="108"/>
      <c r="G85" s="108"/>
      <c r="H85" s="108"/>
      <c r="I85" s="109">
        <f>IF(E84&lt;&gt;0,K85/E84, 0)</f>
        <v>185790.47619047621</v>
      </c>
      <c r="J85" s="109"/>
      <c r="K85" s="109">
        <f>L84</f>
        <v>195.08</v>
      </c>
      <c r="L85" s="109"/>
      <c r="AD85">
        <f>ROUND((Source!AT27/100)*((ROUND(ROUND(Source!AO27,2)*Source!I27, 2)+ROUND(ROUND(Source!AN27,2)*Source!I27, 2))), 2)</f>
        <v>0</v>
      </c>
      <c r="AE85">
        <f>ROUND((Source!AU27/100)*((ROUND(ROUND(Source!AO27,2)*Source!I27, 2)+ROUND(ROUND(Source!AN27,2)*Source!I27, 2))), 2)</f>
        <v>0</v>
      </c>
      <c r="AN85" s="61">
        <f>L84</f>
        <v>195.08</v>
      </c>
      <c r="AO85">
        <f>0</f>
        <v>0</v>
      </c>
      <c r="AQ85" t="s">
        <v>378</v>
      </c>
      <c r="AR85">
        <f>0</f>
        <v>0</v>
      </c>
      <c r="AT85">
        <f>0</f>
        <v>0</v>
      </c>
      <c r="AV85" t="s">
        <v>378</v>
      </c>
      <c r="AW85" s="61">
        <f>L84</f>
        <v>195.08</v>
      </c>
      <c r="AX85" s="61">
        <f>L84</f>
        <v>195.08</v>
      </c>
      <c r="AZ85">
        <f>Source!X27</f>
        <v>0</v>
      </c>
      <c r="BA85">
        <f>Source!Y27</f>
        <v>0</v>
      </c>
      <c r="CD85">
        <v>1</v>
      </c>
    </row>
    <row r="86" spans="1:101" ht="14.25" x14ac:dyDescent="0.2">
      <c r="A86" s="64" t="s">
        <v>45</v>
      </c>
      <c r="B86" s="56" t="str">
        <f>Source!F28</f>
        <v>01.7.07.26-0033</v>
      </c>
      <c r="C86" s="56" t="str">
        <f>Source!G28</f>
        <v>Шнур полиуретановый, диаметр 10 мм</v>
      </c>
      <c r="D86" s="57" t="str">
        <f>Source!H28</f>
        <v>10 м</v>
      </c>
      <c r="E86" s="58">
        <f>Source!K28</f>
        <v>0.15</v>
      </c>
      <c r="F86" s="58"/>
      <c r="G86" s="58">
        <f>Source!I28</f>
        <v>0.15</v>
      </c>
      <c r="H86" s="59">
        <f>Source!AL28</f>
        <v>107.97</v>
      </c>
      <c r="I86" s="60">
        <f>IF(Source!BC28&lt;&gt; 0, Source!BC28, 1)</f>
        <v>1.1599999999999999</v>
      </c>
      <c r="J86" s="59">
        <f>ROUND(H86*I86, 2)</f>
        <v>125.25</v>
      </c>
      <c r="K86" s="60"/>
      <c r="L86" s="59">
        <f>Source!P28</f>
        <v>18.79</v>
      </c>
    </row>
    <row r="87" spans="1:101" ht="15" x14ac:dyDescent="0.2">
      <c r="C87" s="108" t="s">
        <v>377</v>
      </c>
      <c r="D87" s="108"/>
      <c r="E87" s="108"/>
      <c r="F87" s="108"/>
      <c r="G87" s="108"/>
      <c r="H87" s="108"/>
      <c r="I87" s="109">
        <f>IF(E86&lt;&gt;0,K87/E86, 0)</f>
        <v>125.26666666666667</v>
      </c>
      <c r="J87" s="109"/>
      <c r="K87" s="109">
        <f>L86</f>
        <v>18.79</v>
      </c>
      <c r="L87" s="109"/>
      <c r="AD87">
        <f>ROUND((Source!AT28/100)*((ROUND(ROUND(Source!AO28,2)*Source!I28, 2)+ROUND(ROUND(Source!AN28,2)*Source!I28, 2))), 2)</f>
        <v>0</v>
      </c>
      <c r="AE87">
        <f>ROUND((Source!AU28/100)*((ROUND(ROUND(Source!AO28,2)*Source!I28, 2)+ROUND(ROUND(Source!AN28,2)*Source!I28, 2))), 2)</f>
        <v>0</v>
      </c>
      <c r="AN87" s="61">
        <f>L86</f>
        <v>18.79</v>
      </c>
      <c r="AO87">
        <f>0</f>
        <v>0</v>
      </c>
      <c r="AQ87" t="s">
        <v>378</v>
      </c>
      <c r="AR87">
        <f>0</f>
        <v>0</v>
      </c>
      <c r="AT87">
        <f>0</f>
        <v>0</v>
      </c>
      <c r="AV87" t="s">
        <v>378</v>
      </c>
      <c r="AW87" s="61">
        <f>L86</f>
        <v>18.79</v>
      </c>
      <c r="AZ87">
        <f>Source!X28</f>
        <v>0</v>
      </c>
      <c r="BA87">
        <f>Source!Y28</f>
        <v>0</v>
      </c>
      <c r="CD87">
        <v>1</v>
      </c>
    </row>
    <row r="88" spans="1:101" ht="42.75" x14ac:dyDescent="0.2">
      <c r="A88" s="64" t="s">
        <v>51</v>
      </c>
      <c r="B88" s="56" t="s">
        <v>52</v>
      </c>
      <c r="C88" s="56" t="str">
        <f>Source!G29</f>
        <v>Погрузка в автотранспортное средство: мусор строительный с погрузкой вручную</v>
      </c>
      <c r="D88" s="57" t="str">
        <f>Source!H29</f>
        <v>1т груза</v>
      </c>
      <c r="E88" s="58">
        <f>Source!K29</f>
        <v>0.03</v>
      </c>
      <c r="F88" s="58"/>
      <c r="G88" s="58">
        <f>Source!I29</f>
        <v>0.03</v>
      </c>
      <c r="H88" s="59"/>
      <c r="I88" s="60"/>
      <c r="J88" s="59">
        <f>Source!AK29</f>
        <v>911.94</v>
      </c>
      <c r="K88" s="60"/>
      <c r="L88" s="59">
        <f>Source!HD29</f>
        <v>27.36</v>
      </c>
    </row>
    <row r="89" spans="1:101" ht="15" x14ac:dyDescent="0.2">
      <c r="C89" s="108" t="s">
        <v>377</v>
      </c>
      <c r="D89" s="108"/>
      <c r="E89" s="108"/>
      <c r="F89" s="108"/>
      <c r="G89" s="108"/>
      <c r="H89" s="108"/>
      <c r="I89" s="109">
        <f>IF(E88&lt;&gt;0,K89/E88, 0)</f>
        <v>912</v>
      </c>
      <c r="J89" s="109"/>
      <c r="K89" s="109">
        <f>L88</f>
        <v>27.36</v>
      </c>
      <c r="L89" s="109"/>
      <c r="AD89">
        <f>ROUND((Source!AT29/100)*((ROUND(0*Source!I29, 2)+ROUND(0*Source!I29, 2))), 2)</f>
        <v>0</v>
      </c>
      <c r="AE89">
        <f>ROUND((Source!AU29/100)*((ROUND(0*Source!I29, 2)+ROUND(0*Source!I29, 2))), 2)</f>
        <v>0</v>
      </c>
      <c r="AN89" s="61">
        <f>L88</f>
        <v>27.36</v>
      </c>
      <c r="AP89">
        <f>0</f>
        <v>0</v>
      </c>
      <c r="AQ89" t="s">
        <v>378</v>
      </c>
      <c r="AS89">
        <f>0</f>
        <v>0</v>
      </c>
      <c r="AU89">
        <f>0</f>
        <v>0</v>
      </c>
      <c r="AV89" t="s">
        <v>378</v>
      </c>
      <c r="AZ89">
        <f>Source!X29</f>
        <v>0</v>
      </c>
      <c r="BA89">
        <f>Source!Y29</f>
        <v>0</v>
      </c>
      <c r="BB89" s="61">
        <f>L88</f>
        <v>27.36</v>
      </c>
      <c r="CD89">
        <v>1</v>
      </c>
    </row>
    <row r="90" spans="1:101" ht="128.25" x14ac:dyDescent="0.2">
      <c r="A90" s="64" t="s">
        <v>59</v>
      </c>
      <c r="B90" s="56" t="s">
        <v>60</v>
      </c>
      <c r="C90" s="56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90" s="57" t="str">
        <f>Source!H30</f>
        <v>1т груза</v>
      </c>
      <c r="E90" s="58">
        <f>Source!K30</f>
        <v>0.03</v>
      </c>
      <c r="F90" s="58"/>
      <c r="G90" s="58">
        <f>Source!I30</f>
        <v>0.03</v>
      </c>
      <c r="H90" s="59"/>
      <c r="I90" s="60"/>
      <c r="J90" s="59">
        <f>Source!AK30</f>
        <v>201.02</v>
      </c>
      <c r="K90" s="60"/>
      <c r="L90" s="59">
        <f>Source!HD30</f>
        <v>6.03</v>
      </c>
    </row>
    <row r="91" spans="1:101" ht="15" x14ac:dyDescent="0.2">
      <c r="C91" s="108" t="s">
        <v>377</v>
      </c>
      <c r="D91" s="108"/>
      <c r="E91" s="108"/>
      <c r="F91" s="108"/>
      <c r="G91" s="108"/>
      <c r="H91" s="108"/>
      <c r="I91" s="109">
        <f>IF(E90&lt;&gt;0,K91/E90, 0)</f>
        <v>201.00000000000003</v>
      </c>
      <c r="J91" s="109"/>
      <c r="K91" s="109">
        <f>L90</f>
        <v>6.03</v>
      </c>
      <c r="L91" s="109"/>
      <c r="AD91">
        <f>ROUND((Source!AT30/100)*((ROUND(0*Source!I30, 2)+ROUND(0*Source!I30, 2))), 2)</f>
        <v>0</v>
      </c>
      <c r="AE91">
        <f>ROUND((Source!AU30/100)*((ROUND(0*Source!I30, 2)+ROUND(0*Source!I30, 2))), 2)</f>
        <v>0</v>
      </c>
      <c r="AN91" s="61">
        <f>L90</f>
        <v>6.03</v>
      </c>
      <c r="AP91">
        <f>0</f>
        <v>0</v>
      </c>
      <c r="AQ91" t="s">
        <v>378</v>
      </c>
      <c r="AS91">
        <f>0</f>
        <v>0</v>
      </c>
      <c r="AU91">
        <f>0</f>
        <v>0</v>
      </c>
      <c r="AV91" t="s">
        <v>378</v>
      </c>
      <c r="AZ91">
        <f>Source!X30</f>
        <v>0</v>
      </c>
      <c r="BA91">
        <f>Source!Y30</f>
        <v>0</v>
      </c>
      <c r="BB91" s="61">
        <f>L90</f>
        <v>6.03</v>
      </c>
      <c r="CD91">
        <v>1</v>
      </c>
    </row>
    <row r="92" spans="1:101" ht="42.75" x14ac:dyDescent="0.2">
      <c r="A92" s="44" t="s">
        <v>68</v>
      </c>
      <c r="B92" s="46" t="s">
        <v>379</v>
      </c>
      <c r="C92" s="46" t="str">
        <f>Source!G31</f>
        <v>Устройство подстилающих и выравнивающих слоев оснований: из щебня</v>
      </c>
      <c r="D92" s="47" t="str">
        <f>Source!H31</f>
        <v>100 м3</v>
      </c>
      <c r="E92" s="48">
        <f>Source!K31</f>
        <v>2E-3</v>
      </c>
      <c r="F92" s="48"/>
      <c r="G92" s="48">
        <f>Source!I31</f>
        <v>2E-3</v>
      </c>
      <c r="H92" s="50"/>
      <c r="I92" s="49"/>
      <c r="J92" s="50"/>
      <c r="K92" s="49"/>
      <c r="L92" s="50"/>
    </row>
    <row r="93" spans="1:101" ht="38.25" x14ac:dyDescent="0.2">
      <c r="B93" s="51" t="s">
        <v>312</v>
      </c>
      <c r="C93" s="110" t="s">
        <v>361</v>
      </c>
      <c r="D93" s="110"/>
      <c r="E93" s="110"/>
      <c r="F93" s="110"/>
      <c r="G93" s="110"/>
      <c r="H93" s="110"/>
      <c r="I93" s="110"/>
      <c r="J93" s="110"/>
      <c r="K93" s="110"/>
      <c r="L93" s="110"/>
      <c r="CW93" s="52" t="s">
        <v>361</v>
      </c>
    </row>
    <row r="94" spans="1:101" ht="76.5" x14ac:dyDescent="0.2">
      <c r="B94" s="51" t="s">
        <v>306</v>
      </c>
      <c r="C94" s="110" t="s">
        <v>362</v>
      </c>
      <c r="D94" s="110"/>
      <c r="E94" s="110"/>
      <c r="F94" s="110"/>
      <c r="G94" s="110"/>
      <c r="H94" s="110"/>
      <c r="I94" s="110"/>
      <c r="J94" s="110"/>
      <c r="K94" s="110"/>
      <c r="L94" s="110"/>
      <c r="CW94" s="52" t="s">
        <v>362</v>
      </c>
    </row>
    <row r="95" spans="1:101" ht="38.25" x14ac:dyDescent="0.2">
      <c r="B95" s="51" t="s">
        <v>309</v>
      </c>
      <c r="C95" s="110" t="s">
        <v>363</v>
      </c>
      <c r="D95" s="110"/>
      <c r="E95" s="110"/>
      <c r="F95" s="110"/>
      <c r="G95" s="110"/>
      <c r="H95" s="110"/>
      <c r="I95" s="110"/>
      <c r="J95" s="110"/>
      <c r="K95" s="110"/>
      <c r="L95" s="110"/>
      <c r="CW95" s="52" t="s">
        <v>363</v>
      </c>
    </row>
    <row r="96" spans="1:101" ht="63.75" x14ac:dyDescent="0.2">
      <c r="C96" s="111" t="s">
        <v>364</v>
      </c>
      <c r="D96" s="111"/>
      <c r="E96" s="111"/>
      <c r="F96" s="111"/>
      <c r="CW96" s="53" t="s">
        <v>364</v>
      </c>
    </row>
    <row r="97" spans="1:83" x14ac:dyDescent="0.2">
      <c r="C97" s="65" t="str">
        <f>"Объем: "&amp;Source!I31&amp;"=2/"&amp;"1000"</f>
        <v>Объем: 0.002=2/1000</v>
      </c>
    </row>
    <row r="98" spans="1:83" ht="15" x14ac:dyDescent="0.2">
      <c r="A98" s="45"/>
      <c r="B98" s="48">
        <v>1</v>
      </c>
      <c r="C98" s="45" t="s">
        <v>365</v>
      </c>
      <c r="D98" s="47" t="s">
        <v>234</v>
      </c>
      <c r="E98" s="54"/>
      <c r="F98" s="48"/>
      <c r="G98" s="48">
        <f>Source!U31</f>
        <v>6.55776E-2</v>
      </c>
      <c r="H98" s="48"/>
      <c r="I98" s="48"/>
      <c r="J98" s="48"/>
      <c r="K98" s="48"/>
      <c r="L98" s="55">
        <f>SUM(L99:L99)-SUMIF(CE99:CE99, 1, L99:L99)</f>
        <v>20.49</v>
      </c>
    </row>
    <row r="99" spans="1:83" ht="14.25" x14ac:dyDescent="0.2">
      <c r="A99" s="46"/>
      <c r="B99" s="46" t="s">
        <v>270</v>
      </c>
      <c r="C99" s="46" t="s">
        <v>271</v>
      </c>
      <c r="D99" s="47" t="s">
        <v>234</v>
      </c>
      <c r="E99" s="48">
        <v>21.6</v>
      </c>
      <c r="F99" s="48">
        <f>ROUND((0.1+1)*1.15*1.2,7)</f>
        <v>1.518</v>
      </c>
      <c r="G99" s="48">
        <f>SmtRes!CX15</f>
        <v>6.55776E-2</v>
      </c>
      <c r="H99" s="50"/>
      <c r="I99" s="49"/>
      <c r="J99" s="50">
        <f>SmtRes!CZ15</f>
        <v>312.47000000000003</v>
      </c>
      <c r="K99" s="49"/>
      <c r="L99" s="50">
        <f>SmtRes!DI15</f>
        <v>20.49</v>
      </c>
    </row>
    <row r="100" spans="1:83" ht="15" x14ac:dyDescent="0.2">
      <c r="A100" s="45"/>
      <c r="B100" s="48">
        <v>2</v>
      </c>
      <c r="C100" s="45" t="s">
        <v>366</v>
      </c>
      <c r="D100" s="47"/>
      <c r="E100" s="54"/>
      <c r="F100" s="48"/>
      <c r="G100" s="48"/>
      <c r="H100" s="48"/>
      <c r="I100" s="48"/>
      <c r="J100" s="48"/>
      <c r="K100" s="48"/>
      <c r="L100" s="55">
        <f>SUM(L101:L111)-SUMIF(CE101:CE111, 1, L101:L111)</f>
        <v>184.77999999999997</v>
      </c>
    </row>
    <row r="101" spans="1:83" ht="15" x14ac:dyDescent="0.2">
      <c r="A101" s="45"/>
      <c r="B101" s="48"/>
      <c r="C101" s="45" t="s">
        <v>369</v>
      </c>
      <c r="D101" s="47" t="s">
        <v>234</v>
      </c>
      <c r="E101" s="54"/>
      <c r="F101" s="48"/>
      <c r="G101" s="48">
        <f>Source!V31</f>
        <v>6.7980000000000013E-2</v>
      </c>
      <c r="H101" s="48"/>
      <c r="I101" s="48"/>
      <c r="J101" s="48"/>
      <c r="K101" s="48"/>
      <c r="L101" s="55">
        <f>SUMIF(CE102:CE111, 1, L102:L111)</f>
        <v>33.1</v>
      </c>
      <c r="CE101">
        <v>1</v>
      </c>
    </row>
    <row r="102" spans="1:83" ht="28.5" x14ac:dyDescent="0.2">
      <c r="A102" s="46"/>
      <c r="B102" s="46" t="s">
        <v>272</v>
      </c>
      <c r="C102" s="46" t="s">
        <v>274</v>
      </c>
      <c r="D102" s="47" t="s">
        <v>240</v>
      </c>
      <c r="E102" s="48">
        <v>2.59</v>
      </c>
      <c r="F102" s="48">
        <f t="shared" ref="F102:F111" si="1">ROUND((0.1+1)*1.25*1.2,7)</f>
        <v>1.65</v>
      </c>
      <c r="G102" s="48">
        <f>SmtRes!CX17</f>
        <v>8.5470000000000008E-3</v>
      </c>
      <c r="H102" s="50">
        <f>SmtRes!CZ17</f>
        <v>887.54</v>
      </c>
      <c r="I102" s="49">
        <f>SmtRes!AJ17</f>
        <v>1.38</v>
      </c>
      <c r="J102" s="50">
        <f>ROUND(H102*I102, 2)</f>
        <v>1224.81</v>
      </c>
      <c r="K102" s="49"/>
      <c r="L102" s="50">
        <f>SmtRes!DG17</f>
        <v>10.47</v>
      </c>
    </row>
    <row r="103" spans="1:83" ht="28.5" x14ac:dyDescent="0.2">
      <c r="A103" s="46"/>
      <c r="B103" s="46" t="s">
        <v>275</v>
      </c>
      <c r="C103" s="46" t="s">
        <v>380</v>
      </c>
      <c r="D103" s="47" t="s">
        <v>234</v>
      </c>
      <c r="E103" s="48">
        <f>SmtRes!DO17*SmtRes!AT17</f>
        <v>2.59</v>
      </c>
      <c r="F103" s="48">
        <f t="shared" si="1"/>
        <v>1.65</v>
      </c>
      <c r="G103" s="48">
        <f>ROUND(E103*F103*G92, 7)</f>
        <v>8.5470000000000008E-3</v>
      </c>
      <c r="H103" s="50"/>
      <c r="I103" s="49"/>
      <c r="J103" s="50">
        <f>ROUND(SmtRes!AG17/SmtRes!DO17, 2)</f>
        <v>502.18</v>
      </c>
      <c r="K103" s="49"/>
      <c r="L103" s="50">
        <f>SmtRes!DH17</f>
        <v>4.29</v>
      </c>
      <c r="CE103">
        <v>1</v>
      </c>
    </row>
    <row r="104" spans="1:83" ht="28.5" x14ac:dyDescent="0.2">
      <c r="A104" s="46"/>
      <c r="B104" s="46" t="s">
        <v>276</v>
      </c>
      <c r="C104" s="46" t="s">
        <v>278</v>
      </c>
      <c r="D104" s="47" t="s">
        <v>240</v>
      </c>
      <c r="E104" s="48">
        <v>2.2999999999999998</v>
      </c>
      <c r="F104" s="48">
        <f t="shared" si="1"/>
        <v>1.65</v>
      </c>
      <c r="G104" s="48">
        <f>SmtRes!CX18</f>
        <v>7.5900000000000004E-3</v>
      </c>
      <c r="H104" s="50">
        <f>SmtRes!CZ18</f>
        <v>1933</v>
      </c>
      <c r="I104" s="49">
        <f>SmtRes!AJ18</f>
        <v>1.35</v>
      </c>
      <c r="J104" s="50">
        <f>ROUND(H104*I104, 2)</f>
        <v>2609.5500000000002</v>
      </c>
      <c r="K104" s="49"/>
      <c r="L104" s="50">
        <f>SmtRes!DG18</f>
        <v>19.809999999999999</v>
      </c>
    </row>
    <row r="105" spans="1:83" ht="28.5" x14ac:dyDescent="0.2">
      <c r="A105" s="46"/>
      <c r="B105" s="46" t="s">
        <v>275</v>
      </c>
      <c r="C105" s="46" t="s">
        <v>380</v>
      </c>
      <c r="D105" s="47" t="s">
        <v>234</v>
      </c>
      <c r="E105" s="48">
        <f>SmtRes!DO18*SmtRes!AT18</f>
        <v>2.2999999999999998</v>
      </c>
      <c r="F105" s="48">
        <f t="shared" si="1"/>
        <v>1.65</v>
      </c>
      <c r="G105" s="48">
        <f>ROUND(E105*F105*G92, 7)</f>
        <v>7.5900000000000004E-3</v>
      </c>
      <c r="H105" s="50"/>
      <c r="I105" s="49"/>
      <c r="J105" s="50">
        <f>ROUND(SmtRes!AG18/SmtRes!DO18, 2)</f>
        <v>502.18</v>
      </c>
      <c r="K105" s="49"/>
      <c r="L105" s="50">
        <f>SmtRes!DH18</f>
        <v>3.81</v>
      </c>
      <c r="CE105">
        <v>1</v>
      </c>
    </row>
    <row r="106" spans="1:83" ht="71.25" x14ac:dyDescent="0.2">
      <c r="A106" s="46"/>
      <c r="B106" s="46" t="s">
        <v>237</v>
      </c>
      <c r="C106" s="46" t="s">
        <v>239</v>
      </c>
      <c r="D106" s="47" t="s">
        <v>240</v>
      </c>
      <c r="E106" s="48">
        <v>2.46</v>
      </c>
      <c r="F106" s="48">
        <f t="shared" si="1"/>
        <v>1.65</v>
      </c>
      <c r="G106" s="48">
        <f>SmtRes!CX19</f>
        <v>8.1180000000000002E-3</v>
      </c>
      <c r="H106" s="50"/>
      <c r="I106" s="49"/>
      <c r="J106" s="50">
        <f>SmtRes!CZ19</f>
        <v>1592.23</v>
      </c>
      <c r="K106" s="49"/>
      <c r="L106" s="50">
        <f>SmtRes!DG19</f>
        <v>12.93</v>
      </c>
    </row>
    <row r="107" spans="1:83" ht="28.5" x14ac:dyDescent="0.2">
      <c r="A107" s="46"/>
      <c r="B107" s="46" t="s">
        <v>241</v>
      </c>
      <c r="C107" s="46" t="s">
        <v>367</v>
      </c>
      <c r="D107" s="47" t="s">
        <v>234</v>
      </c>
      <c r="E107" s="48">
        <f>SmtRes!DO19*SmtRes!AT19</f>
        <v>2.46</v>
      </c>
      <c r="F107" s="48">
        <f t="shared" si="1"/>
        <v>1.65</v>
      </c>
      <c r="G107" s="48">
        <f>ROUND(E107*F107*G92, 7)</f>
        <v>8.1180000000000002E-3</v>
      </c>
      <c r="H107" s="50"/>
      <c r="I107" s="49"/>
      <c r="J107" s="50">
        <f>ROUND(SmtRes!AG19/SmtRes!DO19, 2)</f>
        <v>429.64</v>
      </c>
      <c r="K107" s="49"/>
      <c r="L107" s="50">
        <f>SmtRes!DH19</f>
        <v>3.49</v>
      </c>
      <c r="CE107">
        <v>1</v>
      </c>
    </row>
    <row r="108" spans="1:83" ht="28.5" x14ac:dyDescent="0.2">
      <c r="A108" s="46"/>
      <c r="B108" s="46" t="s">
        <v>279</v>
      </c>
      <c r="C108" s="46" t="s">
        <v>281</v>
      </c>
      <c r="D108" s="47" t="s">
        <v>240</v>
      </c>
      <c r="E108" s="48">
        <v>12.21</v>
      </c>
      <c r="F108" s="48">
        <f t="shared" si="1"/>
        <v>1.65</v>
      </c>
      <c r="G108" s="48">
        <f>SmtRes!CX20</f>
        <v>4.0293000000000002E-2</v>
      </c>
      <c r="H108" s="50">
        <f>SmtRes!CZ20</f>
        <v>2391.6</v>
      </c>
      <c r="I108" s="49">
        <f>SmtRes!AJ20</f>
        <v>1.42</v>
      </c>
      <c r="J108" s="50">
        <f>ROUND(H108*I108, 2)</f>
        <v>3396.07</v>
      </c>
      <c r="K108" s="49"/>
      <c r="L108" s="50">
        <f>SmtRes!DG20</f>
        <v>136.84</v>
      </c>
    </row>
    <row r="109" spans="1:83" ht="28.5" x14ac:dyDescent="0.2">
      <c r="A109" s="46"/>
      <c r="B109" s="46" t="s">
        <v>275</v>
      </c>
      <c r="C109" s="46" t="s">
        <v>380</v>
      </c>
      <c r="D109" s="47" t="s">
        <v>234</v>
      </c>
      <c r="E109" s="48">
        <f>SmtRes!DO20*SmtRes!AT20</f>
        <v>12.21</v>
      </c>
      <c r="F109" s="48">
        <f t="shared" si="1"/>
        <v>1.65</v>
      </c>
      <c r="G109" s="48">
        <f>ROUND(E109*F109*G92, 7)</f>
        <v>4.0293000000000002E-2</v>
      </c>
      <c r="H109" s="50"/>
      <c r="I109" s="49"/>
      <c r="J109" s="50">
        <f>ROUND(SmtRes!AG20/SmtRes!DO20, 2)</f>
        <v>502.18</v>
      </c>
      <c r="K109" s="49"/>
      <c r="L109" s="50">
        <f>SmtRes!DH20</f>
        <v>20.23</v>
      </c>
      <c r="CE109">
        <v>1</v>
      </c>
    </row>
    <row r="110" spans="1:83" ht="28.5" x14ac:dyDescent="0.2">
      <c r="A110" s="46"/>
      <c r="B110" s="46" t="s">
        <v>251</v>
      </c>
      <c r="C110" s="46" t="s">
        <v>253</v>
      </c>
      <c r="D110" s="47" t="s">
        <v>240</v>
      </c>
      <c r="E110" s="48">
        <v>1.04</v>
      </c>
      <c r="F110" s="48">
        <f t="shared" si="1"/>
        <v>1.65</v>
      </c>
      <c r="G110" s="48">
        <f>SmtRes!CX21</f>
        <v>3.4320000000000002E-3</v>
      </c>
      <c r="H110" s="50">
        <f>SmtRes!CZ21</f>
        <v>1043.1400000000001</v>
      </c>
      <c r="I110" s="49">
        <f>SmtRes!AJ21</f>
        <v>1.32</v>
      </c>
      <c r="J110" s="50">
        <f>ROUND(H110*I110, 2)</f>
        <v>1376.94</v>
      </c>
      <c r="K110" s="49"/>
      <c r="L110" s="50">
        <f>SmtRes!DG21</f>
        <v>4.7300000000000004</v>
      </c>
    </row>
    <row r="111" spans="1:83" ht="28.5" x14ac:dyDescent="0.2">
      <c r="A111" s="46"/>
      <c r="B111" s="46" t="s">
        <v>254</v>
      </c>
      <c r="C111" s="46" t="s">
        <v>368</v>
      </c>
      <c r="D111" s="47" t="s">
        <v>234</v>
      </c>
      <c r="E111" s="48">
        <f>SmtRes!DO21*SmtRes!AT21</f>
        <v>1.04</v>
      </c>
      <c r="F111" s="48">
        <f t="shared" si="1"/>
        <v>1.65</v>
      </c>
      <c r="G111" s="48">
        <f>ROUND(E111*F111*G92, 7)</f>
        <v>3.4320000000000002E-3</v>
      </c>
      <c r="H111" s="50"/>
      <c r="I111" s="49"/>
      <c r="J111" s="50">
        <f>ROUND(SmtRes!AG21/SmtRes!DO21, 2)</f>
        <v>373.85</v>
      </c>
      <c r="K111" s="49"/>
      <c r="L111" s="50">
        <f>SmtRes!DH21</f>
        <v>1.28</v>
      </c>
      <c r="CE111">
        <v>1</v>
      </c>
    </row>
    <row r="112" spans="1:83" ht="15" x14ac:dyDescent="0.2">
      <c r="A112" s="45"/>
      <c r="B112" s="48">
        <v>4</v>
      </c>
      <c r="C112" s="45" t="s">
        <v>370</v>
      </c>
      <c r="D112" s="47"/>
      <c r="E112" s="54"/>
      <c r="F112" s="48"/>
      <c r="G112" s="48"/>
      <c r="H112" s="48"/>
      <c r="I112" s="48"/>
      <c r="J112" s="48"/>
      <c r="K112" s="48"/>
      <c r="L112" s="55">
        <f>SUM(L113:L113)-SUMIF(CE113:CE113, 1, L113:L113)</f>
        <v>0.56000000000000005</v>
      </c>
    </row>
    <row r="113" spans="1:101" ht="14.25" x14ac:dyDescent="0.2">
      <c r="A113" s="46"/>
      <c r="B113" s="46" t="s">
        <v>264</v>
      </c>
      <c r="C113" s="46" t="s">
        <v>266</v>
      </c>
      <c r="D113" s="47" t="s">
        <v>77</v>
      </c>
      <c r="E113" s="48">
        <v>7</v>
      </c>
      <c r="F113" s="48"/>
      <c r="G113" s="48">
        <f>SmtRes!CX22</f>
        <v>1.4E-2</v>
      </c>
      <c r="H113" s="50">
        <f>SmtRes!CZ22</f>
        <v>35.71</v>
      </c>
      <c r="I113" s="49">
        <f>SmtRes!AI22</f>
        <v>1.1200000000000001</v>
      </c>
      <c r="J113" s="50">
        <f>ROUND(H113*I113, 2)</f>
        <v>40</v>
      </c>
      <c r="K113" s="49"/>
      <c r="L113" s="50">
        <f>SmtRes!DF22</f>
        <v>0.56000000000000005</v>
      </c>
    </row>
    <row r="114" spans="1:101" ht="14.25" x14ac:dyDescent="0.2">
      <c r="A114" s="46"/>
      <c r="B114" s="46" t="str">
        <f>EtalonRes!I23</f>
        <v>02.2.05.04</v>
      </c>
      <c r="C114" s="56" t="str">
        <f>EtalonRes!K23</f>
        <v>Щебень из плотных горных пород</v>
      </c>
      <c r="D114" s="57" t="str">
        <f>EtalonRes!O23</f>
        <v>м3</v>
      </c>
      <c r="E114" s="58">
        <f>EtalonRes!X23</f>
        <v>0</v>
      </c>
      <c r="F114" s="58"/>
      <c r="G114" s="58">
        <f>ROUND(EtalonRes!AG23*Source!I31, 7)</f>
        <v>0</v>
      </c>
      <c r="H114" s="59"/>
      <c r="I114" s="60"/>
      <c r="J114" s="59"/>
      <c r="K114" s="60"/>
      <c r="L114" s="59"/>
    </row>
    <row r="115" spans="1:101" ht="15" x14ac:dyDescent="0.2">
      <c r="A115" s="46"/>
      <c r="B115" s="46"/>
      <c r="C115" s="62" t="s">
        <v>371</v>
      </c>
      <c r="D115" s="47"/>
      <c r="E115" s="48"/>
      <c r="F115" s="48"/>
      <c r="G115" s="48"/>
      <c r="H115" s="50"/>
      <c r="I115" s="49"/>
      <c r="J115" s="50"/>
      <c r="K115" s="49"/>
      <c r="L115" s="50">
        <f>L98+L100+L101+L112</f>
        <v>238.92999999999998</v>
      </c>
    </row>
    <row r="116" spans="1:101" ht="14.25" x14ac:dyDescent="0.2">
      <c r="A116" s="46"/>
      <c r="B116" s="46"/>
      <c r="C116" s="46" t="s">
        <v>372</v>
      </c>
      <c r="D116" s="47"/>
      <c r="E116" s="48"/>
      <c r="F116" s="48"/>
      <c r="G116" s="48"/>
      <c r="H116" s="50"/>
      <c r="I116" s="49"/>
      <c r="J116" s="50"/>
      <c r="K116" s="49"/>
      <c r="L116" s="50">
        <f>SUM(AR92:AR119)+SUM(AS92:AS119)+SUM(AT92:AT119)+SUM(AU92:AU119)+SUM(AV92:AV119)</f>
        <v>53.59</v>
      </c>
    </row>
    <row r="117" spans="1:101" ht="14.25" x14ac:dyDescent="0.2">
      <c r="A117" s="46"/>
      <c r="B117" s="46" t="s">
        <v>28</v>
      </c>
      <c r="C117" s="46" t="s">
        <v>373</v>
      </c>
      <c r="D117" s="47" t="s">
        <v>374</v>
      </c>
      <c r="E117" s="48">
        <f>Source!BZ31</f>
        <v>147</v>
      </c>
      <c r="F117" s="48"/>
      <c r="G117" s="48">
        <f>Source!AT31</f>
        <v>147</v>
      </c>
      <c r="H117" s="50"/>
      <c r="I117" s="49"/>
      <c r="J117" s="50"/>
      <c r="K117" s="49"/>
      <c r="L117" s="50">
        <f>SUM(AZ92:AZ119)</f>
        <v>78.78</v>
      </c>
    </row>
    <row r="118" spans="1:101" ht="28.5" x14ac:dyDescent="0.2">
      <c r="A118" s="56"/>
      <c r="B118" s="56" t="s">
        <v>375</v>
      </c>
      <c r="C118" s="56" t="s">
        <v>376</v>
      </c>
      <c r="D118" s="57" t="s">
        <v>374</v>
      </c>
      <c r="E118" s="58">
        <f>Source!CA31</f>
        <v>134</v>
      </c>
      <c r="F118" s="58">
        <f>ROUND(0.85,7)</f>
        <v>0.85</v>
      </c>
      <c r="G118" s="58">
        <f>Source!AU31</f>
        <v>113.9</v>
      </c>
      <c r="H118" s="59"/>
      <c r="I118" s="60"/>
      <c r="J118" s="59"/>
      <c r="K118" s="60"/>
      <c r="L118" s="59">
        <f>SUM(BA92:BA119)</f>
        <v>61.04</v>
      </c>
    </row>
    <row r="119" spans="1:101" ht="15" x14ac:dyDescent="0.2">
      <c r="C119" s="108" t="s">
        <v>377</v>
      </c>
      <c r="D119" s="108"/>
      <c r="E119" s="108"/>
      <c r="F119" s="108"/>
      <c r="G119" s="108"/>
      <c r="H119" s="108"/>
      <c r="I119" s="109">
        <f>IF(E92&lt;&gt;0,K119/E92, 0)</f>
        <v>189375.00000000003</v>
      </c>
      <c r="J119" s="109"/>
      <c r="K119" s="109">
        <f>L98+L100+L112+L117+L118+L101</f>
        <v>378.75000000000006</v>
      </c>
      <c r="L119" s="109"/>
      <c r="AD119">
        <f>ROUND((Source!AT31/100)*((ROUND(SUMIF(SmtRes!AQ15:'SmtRes'!AQ23,"=1",SmtRes!AD15:'SmtRes'!AD23)*Source!I31, 2)+ROUND(SUMIF(SmtRes!AQ15:'SmtRes'!AQ23,"=1",SmtRes!AC15:'SmtRes'!AC23)*Source!I31, 2))), 2)</f>
        <v>7.7</v>
      </c>
      <c r="AE119">
        <f>ROUND((Source!AU31/100)*((ROUND(SUMIF(SmtRes!AQ15:'SmtRes'!AQ23,"=1",SmtRes!AD15:'SmtRes'!AD23)*Source!I31, 2)+ROUND(SUMIF(SmtRes!AQ15:'SmtRes'!AQ23,"=1",SmtRes!AC15:'SmtRes'!AC23)*Source!I31, 2))), 2)</f>
        <v>5.97</v>
      </c>
      <c r="AN119" s="61">
        <f>L98+L100+L112+L117+L118+L101</f>
        <v>378.75000000000006</v>
      </c>
      <c r="AO119" s="61">
        <f>L100</f>
        <v>184.77999999999997</v>
      </c>
      <c r="AQ119" t="s">
        <v>378</v>
      </c>
      <c r="AR119" s="61">
        <f>L98</f>
        <v>20.49</v>
      </c>
      <c r="AT119" s="61">
        <f>L101</f>
        <v>33.1</v>
      </c>
      <c r="AV119" t="s">
        <v>378</v>
      </c>
      <c r="AW119" s="61">
        <f>L112</f>
        <v>0.56000000000000005</v>
      </c>
      <c r="AZ119">
        <f>Source!X31</f>
        <v>78.78</v>
      </c>
      <c r="BA119">
        <f>Source!Y31</f>
        <v>61.04</v>
      </c>
      <c r="CD119">
        <v>1</v>
      </c>
    </row>
    <row r="120" spans="1:101" ht="42.75" x14ac:dyDescent="0.2">
      <c r="A120" s="64" t="s">
        <v>78</v>
      </c>
      <c r="B120" s="56" t="str">
        <f>Source!F33</f>
        <v>02.2.05.04-2088</v>
      </c>
      <c r="C120" s="56" t="str">
        <f>Source!G33</f>
        <v>Щебень из плотных горных пород для строительных работ М 600, фракция 20-40 мм</v>
      </c>
      <c r="D120" s="57" t="str">
        <f>Source!H33</f>
        <v>м3</v>
      </c>
      <c r="E120" s="58">
        <f>Source!K33</f>
        <v>0.252</v>
      </c>
      <c r="F120" s="58"/>
      <c r="G120" s="58">
        <f>Source!I33</f>
        <v>0.252</v>
      </c>
      <c r="H120" s="59">
        <f>Source!AL33</f>
        <v>1892.9</v>
      </c>
      <c r="I120" s="60">
        <f>IF(Source!BC33&lt;&gt; 0, Source!BC33, 1)</f>
        <v>1.07</v>
      </c>
      <c r="J120" s="59">
        <f>ROUND(H120*I120, 2)</f>
        <v>2025.4</v>
      </c>
      <c r="K120" s="60"/>
      <c r="L120" s="59">
        <f>Source!P33</f>
        <v>510.4</v>
      </c>
    </row>
    <row r="121" spans="1:101" ht="15" x14ac:dyDescent="0.2">
      <c r="C121" s="108" t="s">
        <v>377</v>
      </c>
      <c r="D121" s="108"/>
      <c r="E121" s="108"/>
      <c r="F121" s="108"/>
      <c r="G121" s="108"/>
      <c r="H121" s="108"/>
      <c r="I121" s="109">
        <f>IF(E120&lt;&gt;0,K121/E120, 0)</f>
        <v>2025.3968253968253</v>
      </c>
      <c r="J121" s="109"/>
      <c r="K121" s="109">
        <f>L120</f>
        <v>510.4</v>
      </c>
      <c r="L121" s="109"/>
      <c r="AD121">
        <f>ROUND((Source!AT33/100)*((ROUND(ROUND(Source!AO33,2)*Source!I33, 2)+ROUND(ROUND(Source!AN33,2)*Source!I33, 2))), 2)</f>
        <v>0</v>
      </c>
      <c r="AE121">
        <f>ROUND((Source!AU33/100)*((ROUND(ROUND(Source!AO33,2)*Source!I33, 2)+ROUND(ROUND(Source!AN33,2)*Source!I33, 2))), 2)</f>
        <v>0</v>
      </c>
      <c r="AN121" s="61">
        <f>L120</f>
        <v>510.4</v>
      </c>
      <c r="AO121">
        <f>0</f>
        <v>0</v>
      </c>
      <c r="AQ121" t="s">
        <v>378</v>
      </c>
      <c r="AR121">
        <f>0</f>
        <v>0</v>
      </c>
      <c r="AT121">
        <f>0</f>
        <v>0</v>
      </c>
      <c r="AV121" t="s">
        <v>378</v>
      </c>
      <c r="AW121" s="61">
        <f>L120</f>
        <v>510.4</v>
      </c>
      <c r="AZ121">
        <f>Source!X33</f>
        <v>0</v>
      </c>
      <c r="BA121">
        <f>Source!Y33</f>
        <v>0</v>
      </c>
      <c r="CD121">
        <v>1</v>
      </c>
    </row>
    <row r="122" spans="1:101" ht="14.25" x14ac:dyDescent="0.2">
      <c r="A122" s="44" t="s">
        <v>82</v>
      </c>
      <c r="B122" s="46" t="s">
        <v>381</v>
      </c>
      <c r="C122" s="46" t="str">
        <f>Source!G34</f>
        <v>Розлив вяжущих материалов</v>
      </c>
      <c r="D122" s="47" t="str">
        <f>Source!H34</f>
        <v>т</v>
      </c>
      <c r="E122" s="48">
        <f>Source!K34</f>
        <v>5.9999999999999995E-4</v>
      </c>
      <c r="F122" s="48"/>
      <c r="G122" s="48">
        <f>Source!I34</f>
        <v>5.9999999999999995E-4</v>
      </c>
      <c r="H122" s="50"/>
      <c r="I122" s="49"/>
      <c r="J122" s="50"/>
      <c r="K122" s="49"/>
      <c r="L122" s="50"/>
    </row>
    <row r="123" spans="1:101" ht="38.25" x14ac:dyDescent="0.2">
      <c r="B123" s="51" t="s">
        <v>312</v>
      </c>
      <c r="C123" s="110" t="s">
        <v>361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CW123" s="52" t="s">
        <v>361</v>
      </c>
    </row>
    <row r="124" spans="1:101" ht="76.5" x14ac:dyDescent="0.2">
      <c r="B124" s="51" t="s">
        <v>306</v>
      </c>
      <c r="C124" s="110" t="s">
        <v>362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CW124" s="52" t="s">
        <v>362</v>
      </c>
    </row>
    <row r="125" spans="1:101" ht="38.25" x14ac:dyDescent="0.2">
      <c r="B125" s="51" t="s">
        <v>309</v>
      </c>
      <c r="C125" s="110" t="s">
        <v>363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CW125" s="52" t="s">
        <v>363</v>
      </c>
    </row>
    <row r="126" spans="1:101" ht="63.75" x14ac:dyDescent="0.2">
      <c r="C126" s="111" t="s">
        <v>364</v>
      </c>
      <c r="D126" s="111"/>
      <c r="E126" s="111"/>
      <c r="F126" s="111"/>
      <c r="CW126" s="53" t="s">
        <v>364</v>
      </c>
    </row>
    <row r="127" spans="1:101" ht="15" x14ac:dyDescent="0.2">
      <c r="A127" s="45"/>
      <c r="B127" s="48">
        <v>2</v>
      </c>
      <c r="C127" s="45" t="s">
        <v>366</v>
      </c>
      <c r="D127" s="47"/>
      <c r="E127" s="54"/>
      <c r="F127" s="48"/>
      <c r="G127" s="48"/>
      <c r="H127" s="48"/>
      <c r="I127" s="48"/>
      <c r="J127" s="48"/>
      <c r="K127" s="48"/>
      <c r="L127" s="55">
        <f>SUM(L128:L130)-SUMIF(CE128:CE130, 1, L128:L130)</f>
        <v>0.33000000000000007</v>
      </c>
    </row>
    <row r="128" spans="1:101" ht="15" x14ac:dyDescent="0.2">
      <c r="A128" s="45"/>
      <c r="B128" s="48"/>
      <c r="C128" s="45" t="s">
        <v>369</v>
      </c>
      <c r="D128" s="47" t="s">
        <v>234</v>
      </c>
      <c r="E128" s="54"/>
      <c r="F128" s="48"/>
      <c r="G128" s="48">
        <f>Source!V34</f>
        <v>6.5340000000000005E-4</v>
      </c>
      <c r="H128" s="48"/>
      <c r="I128" s="48"/>
      <c r="J128" s="48"/>
      <c r="K128" s="48"/>
      <c r="L128" s="55">
        <f>SUMIF(CE129:CE130, 1, L129:L130)</f>
        <v>0.26</v>
      </c>
      <c r="CE128">
        <v>1</v>
      </c>
    </row>
    <row r="129" spans="1:101" ht="28.5" x14ac:dyDescent="0.2">
      <c r="A129" s="46"/>
      <c r="B129" s="46" t="s">
        <v>282</v>
      </c>
      <c r="C129" s="46" t="s">
        <v>284</v>
      </c>
      <c r="D129" s="47" t="s">
        <v>240</v>
      </c>
      <c r="E129" s="48">
        <v>0.33</v>
      </c>
      <c r="F129" s="48">
        <f>ROUND((0.1+1)*1.25*1.2,7)</f>
        <v>1.65</v>
      </c>
      <c r="G129" s="48">
        <f>SmtRes!CX25</f>
        <v>3.2670000000000003E-4</v>
      </c>
      <c r="H129" s="50">
        <f>SmtRes!CZ25</f>
        <v>779.28</v>
      </c>
      <c r="I129" s="49">
        <f>SmtRes!AJ25</f>
        <v>1.29</v>
      </c>
      <c r="J129" s="50">
        <f>ROUND(H129*I129, 2)</f>
        <v>1005.27</v>
      </c>
      <c r="K129" s="49"/>
      <c r="L129" s="50">
        <f>SmtRes!DG25</f>
        <v>0.33</v>
      </c>
    </row>
    <row r="130" spans="1:101" ht="28.5" x14ac:dyDescent="0.2">
      <c r="A130" s="46"/>
      <c r="B130" s="46" t="s">
        <v>285</v>
      </c>
      <c r="C130" s="46" t="s">
        <v>382</v>
      </c>
      <c r="D130" s="47" t="s">
        <v>234</v>
      </c>
      <c r="E130" s="48">
        <f>SmtRes!DO25*SmtRes!AT25</f>
        <v>0.66</v>
      </c>
      <c r="F130" s="48">
        <f>ROUND((0.1+1)*1.25*1.2,7)</f>
        <v>1.65</v>
      </c>
      <c r="G130" s="48">
        <f>ROUND(E130*F130*G122, 7)</f>
        <v>6.5340000000000005E-4</v>
      </c>
      <c r="H130" s="50"/>
      <c r="I130" s="49"/>
      <c r="J130" s="50">
        <f>ROUND(SmtRes!AG25/SmtRes!DO25, 2)</f>
        <v>401.75</v>
      </c>
      <c r="K130" s="49"/>
      <c r="L130" s="50">
        <f>SmtRes!DH25</f>
        <v>0.26</v>
      </c>
      <c r="CE130">
        <v>1</v>
      </c>
    </row>
    <row r="131" spans="1:101" ht="14.25" x14ac:dyDescent="0.2">
      <c r="A131" s="46"/>
      <c r="B131" s="46" t="str">
        <f>EtalonRes!I26</f>
        <v>01.2.01.01</v>
      </c>
      <c r="C131" s="56" t="str">
        <f>EtalonRes!K26</f>
        <v>Битум</v>
      </c>
      <c r="D131" s="57" t="str">
        <f>EtalonRes!O26</f>
        <v>т</v>
      </c>
      <c r="E131" s="58">
        <f>EtalonRes!X26</f>
        <v>1.03</v>
      </c>
      <c r="F131" s="58"/>
      <c r="G131" s="58">
        <f>ROUND(EtalonRes!AG26*Source!I34, 7)</f>
        <v>6.1799999999999995E-4</v>
      </c>
      <c r="H131" s="59"/>
      <c r="I131" s="60"/>
      <c r="J131" s="59"/>
      <c r="K131" s="60"/>
      <c r="L131" s="59"/>
    </row>
    <row r="132" spans="1:101" ht="15" x14ac:dyDescent="0.2">
      <c r="A132" s="46"/>
      <c r="B132" s="46"/>
      <c r="C132" s="62" t="s">
        <v>371</v>
      </c>
      <c r="D132" s="47"/>
      <c r="E132" s="48"/>
      <c r="F132" s="48"/>
      <c r="G132" s="48"/>
      <c r="H132" s="50"/>
      <c r="I132" s="49"/>
      <c r="J132" s="50"/>
      <c r="K132" s="49"/>
      <c r="L132" s="50">
        <f>L127+L128</f>
        <v>0.59000000000000008</v>
      </c>
    </row>
    <row r="133" spans="1:101" ht="14.25" x14ac:dyDescent="0.2">
      <c r="A133" s="46"/>
      <c r="B133" s="46"/>
      <c r="C133" s="46" t="s">
        <v>372</v>
      </c>
      <c r="D133" s="47"/>
      <c r="E133" s="48"/>
      <c r="F133" s="48"/>
      <c r="G133" s="48"/>
      <c r="H133" s="50"/>
      <c r="I133" s="49"/>
      <c r="J133" s="50"/>
      <c r="K133" s="49"/>
      <c r="L133" s="50">
        <f>SUM(AR122:AR136)+SUM(AS122:AS136)+SUM(AT122:AT136)+SUM(AU122:AU136)+SUM(AV122:AV136)</f>
        <v>0.26</v>
      </c>
    </row>
    <row r="134" spans="1:101" ht="14.25" x14ac:dyDescent="0.2">
      <c r="A134" s="46"/>
      <c r="B134" s="46" t="s">
        <v>28</v>
      </c>
      <c r="C134" s="46" t="s">
        <v>373</v>
      </c>
      <c r="D134" s="47" t="s">
        <v>374</v>
      </c>
      <c r="E134" s="48">
        <f>Source!BZ34</f>
        <v>147</v>
      </c>
      <c r="F134" s="48"/>
      <c r="G134" s="48">
        <f>Source!AT34</f>
        <v>147</v>
      </c>
      <c r="H134" s="50"/>
      <c r="I134" s="49"/>
      <c r="J134" s="50"/>
      <c r="K134" s="49"/>
      <c r="L134" s="50">
        <f>SUM(AZ122:AZ136)</f>
        <v>0.38</v>
      </c>
    </row>
    <row r="135" spans="1:101" ht="28.5" x14ac:dyDescent="0.2">
      <c r="A135" s="56"/>
      <c r="B135" s="56" t="s">
        <v>375</v>
      </c>
      <c r="C135" s="56" t="s">
        <v>376</v>
      </c>
      <c r="D135" s="57" t="s">
        <v>374</v>
      </c>
      <c r="E135" s="58">
        <f>Source!CA34</f>
        <v>134</v>
      </c>
      <c r="F135" s="58">
        <f>ROUND(0.85,7)</f>
        <v>0.85</v>
      </c>
      <c r="G135" s="58">
        <f>Source!AU34</f>
        <v>113.9</v>
      </c>
      <c r="H135" s="59"/>
      <c r="I135" s="60"/>
      <c r="J135" s="59"/>
      <c r="K135" s="60"/>
      <c r="L135" s="59">
        <f>SUM(BA122:BA136)</f>
        <v>0.3</v>
      </c>
    </row>
    <row r="136" spans="1:101" ht="15" x14ac:dyDescent="0.2">
      <c r="C136" s="108" t="s">
        <v>377</v>
      </c>
      <c r="D136" s="108"/>
      <c r="E136" s="108"/>
      <c r="F136" s="108"/>
      <c r="G136" s="108"/>
      <c r="H136" s="108"/>
      <c r="I136" s="109">
        <f>IF(E122&lt;&gt;0,K136/E122, 0)</f>
        <v>2116.666666666667</v>
      </c>
      <c r="J136" s="109"/>
      <c r="K136" s="109">
        <f>L127+L134+L135+L128</f>
        <v>1.27</v>
      </c>
      <c r="L136" s="109"/>
      <c r="AD136">
        <f>ROUND((Source!AT34/100)*((ROUND(SUMIF(SmtRes!AQ24:'SmtRes'!AQ26,"=1",SmtRes!AD24:'SmtRes'!AD26)*Source!I34, 2)+ROUND(SUMIF(SmtRes!AQ24:'SmtRes'!AQ26,"=1",SmtRes!AC24:'SmtRes'!AC26)*Source!I34, 2))), 2)</f>
        <v>0.71</v>
      </c>
      <c r="AE136">
        <f>ROUND((Source!AU34/100)*((ROUND(SUMIF(SmtRes!AQ24:'SmtRes'!AQ26,"=1",SmtRes!AD24:'SmtRes'!AD26)*Source!I34, 2)+ROUND(SUMIF(SmtRes!AQ24:'SmtRes'!AQ26,"=1",SmtRes!AC24:'SmtRes'!AC26)*Source!I34, 2))), 2)</f>
        <v>0.55000000000000004</v>
      </c>
      <c r="AN136" s="61">
        <f>L127+L134+L135+L128</f>
        <v>1.27</v>
      </c>
      <c r="AO136" s="61">
        <f>L127</f>
        <v>0.33000000000000007</v>
      </c>
      <c r="AQ136" t="s">
        <v>378</v>
      </c>
      <c r="AR136">
        <f>0</f>
        <v>0</v>
      </c>
      <c r="AT136" s="61">
        <f>L128</f>
        <v>0.26</v>
      </c>
      <c r="AV136" t="s">
        <v>378</v>
      </c>
      <c r="AW136">
        <f>0</f>
        <v>0</v>
      </c>
      <c r="AZ136">
        <f>Source!X34</f>
        <v>0.38</v>
      </c>
      <c r="BA136">
        <f>Source!Y34</f>
        <v>0.3</v>
      </c>
      <c r="CD136">
        <v>1</v>
      </c>
    </row>
    <row r="137" spans="1:101" ht="14.25" x14ac:dyDescent="0.2">
      <c r="A137" s="44" t="s">
        <v>89</v>
      </c>
      <c r="B137" s="46" t="str">
        <f>Source!F36</f>
        <v>01.2.03.07-0025</v>
      </c>
      <c r="C137" s="46" t="str">
        <f>Source!G36</f>
        <v>Эмульсия битумно-катионная ЭБДК С</v>
      </c>
      <c r="D137" s="47" t="str">
        <f>Source!H36</f>
        <v>т</v>
      </c>
      <c r="E137" s="48">
        <f>Source!K36</f>
        <v>6.1799999999999995E-4</v>
      </c>
      <c r="F137" s="48"/>
      <c r="G137" s="48">
        <f>Source!I36</f>
        <v>6.1799999999999995E-4</v>
      </c>
      <c r="H137" s="50">
        <f>Source!AL36</f>
        <v>17049.78</v>
      </c>
      <c r="I137" s="49">
        <f>IF(Source!BC36&lt;&gt; 0, Source!BC36, 1)</f>
        <v>1.1299999999999999</v>
      </c>
      <c r="J137" s="50">
        <f>ROUND(H137*I137, 2)</f>
        <v>19266.25</v>
      </c>
      <c r="K137" s="49"/>
      <c r="L137" s="50">
        <f>Source!P36</f>
        <v>11.91</v>
      </c>
    </row>
    <row r="138" spans="1:101" x14ac:dyDescent="0.2">
      <c r="A138" s="66"/>
      <c r="B138" s="66"/>
      <c r="C138" s="67" t="str">
        <f>CONCATENATE("Поправка: ", Source!CN36)</f>
        <v>Поправка: 0,000618=0,0006*1,03</v>
      </c>
      <c r="D138" s="66"/>
      <c r="E138" s="66"/>
      <c r="F138" s="66"/>
      <c r="G138" s="66"/>
      <c r="H138" s="66"/>
      <c r="I138" s="66"/>
      <c r="J138" s="66"/>
      <c r="K138" s="66"/>
      <c r="L138" s="66"/>
    </row>
    <row r="139" spans="1:101" ht="15" x14ac:dyDescent="0.2">
      <c r="C139" s="108" t="s">
        <v>377</v>
      </c>
      <c r="D139" s="108"/>
      <c r="E139" s="108"/>
      <c r="F139" s="108"/>
      <c r="G139" s="108"/>
      <c r="H139" s="108"/>
      <c r="I139" s="109">
        <f>IF(E137&lt;&gt;0,K139/E137, 0)</f>
        <v>19271.844660194176</v>
      </c>
      <c r="J139" s="109"/>
      <c r="K139" s="109">
        <f>L137</f>
        <v>11.91</v>
      </c>
      <c r="L139" s="109"/>
      <c r="AD139">
        <f>ROUND((Source!AT36/100)*((ROUND(ROUND(Source!AO36,2)*Source!I36, 2)+ROUND(ROUND(Source!AN36,2)*Source!I36, 2))), 2)</f>
        <v>0</v>
      </c>
      <c r="AE139">
        <f>ROUND((Source!AU36/100)*((ROUND(ROUND(Source!AO36,2)*Source!I36, 2)+ROUND(ROUND(Source!AN36,2)*Source!I36, 2))), 2)</f>
        <v>0</v>
      </c>
      <c r="AN139" s="61">
        <f>L137</f>
        <v>11.91</v>
      </c>
      <c r="AO139">
        <f>0</f>
        <v>0</v>
      </c>
      <c r="AQ139" t="s">
        <v>378</v>
      </c>
      <c r="AR139">
        <f>0</f>
        <v>0</v>
      </c>
      <c r="AT139">
        <f>0</f>
        <v>0</v>
      </c>
      <c r="AV139" t="s">
        <v>378</v>
      </c>
      <c r="AW139" s="61">
        <f>L137</f>
        <v>11.91</v>
      </c>
      <c r="AZ139">
        <f>Source!X36</f>
        <v>0</v>
      </c>
      <c r="BA139">
        <f>Source!Y36</f>
        <v>0</v>
      </c>
      <c r="CD139">
        <v>1</v>
      </c>
    </row>
    <row r="140" spans="1:101" ht="28.5" x14ac:dyDescent="0.2">
      <c r="A140" s="44" t="s">
        <v>94</v>
      </c>
      <c r="B140" s="46" t="s">
        <v>383</v>
      </c>
      <c r="C140" s="46" t="str">
        <f>Source!G37</f>
        <v>Устройство выравнивающего слоя из асфальтобетонной смеси: вручную</v>
      </c>
      <c r="D140" s="47" t="str">
        <f>Source!H37</f>
        <v>100 т</v>
      </c>
      <c r="E140" s="48">
        <f>Source!K37</f>
        <v>2.8159999999999999E-3</v>
      </c>
      <c r="F140" s="48"/>
      <c r="G140" s="48">
        <f>Source!I37</f>
        <v>2.8159999999999999E-3</v>
      </c>
      <c r="H140" s="50"/>
      <c r="I140" s="49"/>
      <c r="J140" s="50"/>
      <c r="K140" s="49"/>
      <c r="L140" s="50"/>
    </row>
    <row r="141" spans="1:101" ht="38.25" x14ac:dyDescent="0.2">
      <c r="B141" s="51" t="s">
        <v>312</v>
      </c>
      <c r="C141" s="110" t="s">
        <v>361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CW141" s="52" t="s">
        <v>361</v>
      </c>
    </row>
    <row r="142" spans="1:101" ht="76.5" x14ac:dyDescent="0.2">
      <c r="B142" s="51" t="s">
        <v>306</v>
      </c>
      <c r="C142" s="110" t="s">
        <v>362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CW142" s="52" t="s">
        <v>362</v>
      </c>
    </row>
    <row r="143" spans="1:101" ht="38.25" x14ac:dyDescent="0.2">
      <c r="B143" s="51" t="s">
        <v>309</v>
      </c>
      <c r="C143" s="110" t="s">
        <v>363</v>
      </c>
      <c r="D143" s="110"/>
      <c r="E143" s="110"/>
      <c r="F143" s="110"/>
      <c r="G143" s="110"/>
      <c r="H143" s="110"/>
      <c r="I143" s="110"/>
      <c r="J143" s="110"/>
      <c r="K143" s="110"/>
      <c r="L143" s="110"/>
      <c r="CW143" s="52" t="s">
        <v>363</v>
      </c>
    </row>
    <row r="144" spans="1:101" ht="63.75" x14ac:dyDescent="0.2">
      <c r="C144" s="111" t="s">
        <v>364</v>
      </c>
      <c r="D144" s="111"/>
      <c r="E144" s="111"/>
      <c r="F144" s="111"/>
      <c r="CW144" s="53" t="s">
        <v>364</v>
      </c>
    </row>
    <row r="145" spans="1:83" ht="15" x14ac:dyDescent="0.2">
      <c r="A145" s="45"/>
      <c r="B145" s="48">
        <v>1</v>
      </c>
      <c r="C145" s="45" t="s">
        <v>365</v>
      </c>
      <c r="D145" s="47" t="s">
        <v>234</v>
      </c>
      <c r="E145" s="54"/>
      <c r="F145" s="48"/>
      <c r="G145" s="48">
        <f>Source!U37</f>
        <v>0.26605659999999998</v>
      </c>
      <c r="H145" s="48"/>
      <c r="I145" s="48"/>
      <c r="J145" s="48"/>
      <c r="K145" s="48"/>
      <c r="L145" s="55">
        <f>SUM(L146:L146)-SUMIF(CE146:CE146, 1, L146:L146)</f>
        <v>99.47</v>
      </c>
    </row>
    <row r="146" spans="1:83" ht="14.25" x14ac:dyDescent="0.2">
      <c r="A146" s="46"/>
      <c r="B146" s="46" t="s">
        <v>286</v>
      </c>
      <c r="C146" s="46" t="s">
        <v>287</v>
      </c>
      <c r="D146" s="47" t="s">
        <v>234</v>
      </c>
      <c r="E146" s="48">
        <v>62.24</v>
      </c>
      <c r="F146" s="48">
        <f>ROUND((0.1+1)*1.15*1.2,7)</f>
        <v>1.518</v>
      </c>
      <c r="G146" s="48">
        <f>SmtRes!CX27</f>
        <v>0.26605659999999998</v>
      </c>
      <c r="H146" s="50"/>
      <c r="I146" s="49"/>
      <c r="J146" s="50">
        <f>SmtRes!CZ27</f>
        <v>373.85</v>
      </c>
      <c r="K146" s="49"/>
      <c r="L146" s="50">
        <f>SmtRes!DI27</f>
        <v>99.47</v>
      </c>
    </row>
    <row r="147" spans="1:83" ht="15" x14ac:dyDescent="0.2">
      <c r="A147" s="45"/>
      <c r="B147" s="48">
        <v>2</v>
      </c>
      <c r="C147" s="45" t="s">
        <v>366</v>
      </c>
      <c r="D147" s="47"/>
      <c r="E147" s="54"/>
      <c r="F147" s="48"/>
      <c r="G147" s="48"/>
      <c r="H147" s="48"/>
      <c r="I147" s="48"/>
      <c r="J147" s="48"/>
      <c r="K147" s="48"/>
      <c r="L147" s="55">
        <f>SUM(L148:L154)-SUMIF(CE148:CE154, 1, L148:L154)</f>
        <v>228.72000000000003</v>
      </c>
    </row>
    <row r="148" spans="1:83" ht="15" x14ac:dyDescent="0.2">
      <c r="A148" s="45"/>
      <c r="B148" s="48"/>
      <c r="C148" s="45" t="s">
        <v>369</v>
      </c>
      <c r="D148" s="47" t="s">
        <v>234</v>
      </c>
      <c r="E148" s="54"/>
      <c r="F148" s="48"/>
      <c r="G148" s="48">
        <f>Source!V37</f>
        <v>0.1043581</v>
      </c>
      <c r="H148" s="48"/>
      <c r="I148" s="48"/>
      <c r="J148" s="48"/>
      <c r="K148" s="48"/>
      <c r="L148" s="55">
        <f>SUMIF(CE149:CE154, 1, L149:L154)</f>
        <v>49.32</v>
      </c>
      <c r="CE148">
        <v>1</v>
      </c>
    </row>
    <row r="149" spans="1:83" ht="28.5" x14ac:dyDescent="0.2">
      <c r="A149" s="46"/>
      <c r="B149" s="46" t="s">
        <v>288</v>
      </c>
      <c r="C149" s="46" t="s">
        <v>290</v>
      </c>
      <c r="D149" s="47" t="s">
        <v>240</v>
      </c>
      <c r="E149" s="48">
        <v>8.5299999999999994</v>
      </c>
      <c r="F149" s="48">
        <f t="shared" ref="F149:F154" si="2">ROUND((0.1+1)*1.25*1.2,7)</f>
        <v>1.65</v>
      </c>
      <c r="G149" s="48">
        <f>SmtRes!CX29</f>
        <v>3.9633799999999997E-2</v>
      </c>
      <c r="H149" s="50">
        <f>SmtRes!CZ29</f>
        <v>1349.63</v>
      </c>
      <c r="I149" s="49">
        <f>SmtRes!AJ29</f>
        <v>1.38</v>
      </c>
      <c r="J149" s="50">
        <f>ROUND(H149*I149, 2)</f>
        <v>1862.49</v>
      </c>
      <c r="K149" s="49"/>
      <c r="L149" s="50">
        <f>SmtRes!DG29</f>
        <v>73.819999999999993</v>
      </c>
    </row>
    <row r="150" spans="1:83" ht="28.5" x14ac:dyDescent="0.2">
      <c r="A150" s="46"/>
      <c r="B150" s="46" t="s">
        <v>241</v>
      </c>
      <c r="C150" s="46" t="s">
        <v>367</v>
      </c>
      <c r="D150" s="47" t="s">
        <v>234</v>
      </c>
      <c r="E150" s="48">
        <f>SmtRes!DO29*SmtRes!AT29</f>
        <v>8.5299999999999994</v>
      </c>
      <c r="F150" s="48">
        <f t="shared" si="2"/>
        <v>1.65</v>
      </c>
      <c r="G150" s="48">
        <f>ROUND(E150*F150*G140, 7)</f>
        <v>3.9633799999999997E-2</v>
      </c>
      <c r="H150" s="50"/>
      <c r="I150" s="49"/>
      <c r="J150" s="50">
        <f>ROUND(SmtRes!AG29/SmtRes!DO29, 2)</f>
        <v>429.64</v>
      </c>
      <c r="K150" s="49"/>
      <c r="L150" s="50">
        <f>SmtRes!DH29</f>
        <v>17.03</v>
      </c>
      <c r="CE150">
        <v>1</v>
      </c>
    </row>
    <row r="151" spans="1:83" ht="28.5" x14ac:dyDescent="0.2">
      <c r="A151" s="46"/>
      <c r="B151" s="46" t="s">
        <v>291</v>
      </c>
      <c r="C151" s="46" t="s">
        <v>293</v>
      </c>
      <c r="D151" s="47" t="s">
        <v>240</v>
      </c>
      <c r="E151" s="48">
        <v>13.57</v>
      </c>
      <c r="F151" s="48">
        <f t="shared" si="2"/>
        <v>1.65</v>
      </c>
      <c r="G151" s="48">
        <f>SmtRes!CX30</f>
        <v>6.3051599999999999E-2</v>
      </c>
      <c r="H151" s="50">
        <f>SmtRes!CZ30</f>
        <v>1753.85</v>
      </c>
      <c r="I151" s="49">
        <f>SmtRes!AJ30</f>
        <v>1.38</v>
      </c>
      <c r="J151" s="50">
        <f>ROUND(H151*I151, 2)</f>
        <v>2420.31</v>
      </c>
      <c r="K151" s="49"/>
      <c r="L151" s="50">
        <f>SmtRes!DG30</f>
        <v>152.6</v>
      </c>
    </row>
    <row r="152" spans="1:83" ht="28.5" x14ac:dyDescent="0.2">
      <c r="A152" s="46"/>
      <c r="B152" s="46" t="s">
        <v>275</v>
      </c>
      <c r="C152" s="46" t="s">
        <v>380</v>
      </c>
      <c r="D152" s="47" t="s">
        <v>234</v>
      </c>
      <c r="E152" s="48">
        <f>SmtRes!DO30*SmtRes!AT30</f>
        <v>13.57</v>
      </c>
      <c r="F152" s="48">
        <f t="shared" si="2"/>
        <v>1.65</v>
      </c>
      <c r="G152" s="48">
        <f>ROUND(E152*F152*G140, 7)</f>
        <v>6.3051599999999999E-2</v>
      </c>
      <c r="H152" s="50"/>
      <c r="I152" s="49"/>
      <c r="J152" s="50">
        <f>ROUND(SmtRes!AG30/SmtRes!DO30, 2)</f>
        <v>502.18</v>
      </c>
      <c r="K152" s="49"/>
      <c r="L152" s="50">
        <f>SmtRes!DH30</f>
        <v>31.66</v>
      </c>
      <c r="CE152">
        <v>1</v>
      </c>
    </row>
    <row r="153" spans="1:83" ht="28.5" x14ac:dyDescent="0.2">
      <c r="A153" s="46"/>
      <c r="B153" s="46" t="s">
        <v>251</v>
      </c>
      <c r="C153" s="46" t="s">
        <v>253</v>
      </c>
      <c r="D153" s="47" t="s">
        <v>240</v>
      </c>
      <c r="E153" s="48">
        <v>0.36</v>
      </c>
      <c r="F153" s="48">
        <f t="shared" si="2"/>
        <v>1.65</v>
      </c>
      <c r="G153" s="48">
        <f>SmtRes!CX31</f>
        <v>1.6727000000000001E-3</v>
      </c>
      <c r="H153" s="50">
        <f>SmtRes!CZ31</f>
        <v>1043.1400000000001</v>
      </c>
      <c r="I153" s="49">
        <f>SmtRes!AJ31</f>
        <v>1.32</v>
      </c>
      <c r="J153" s="50">
        <f>ROUND(H153*I153, 2)</f>
        <v>1376.94</v>
      </c>
      <c r="K153" s="49"/>
      <c r="L153" s="50">
        <f>SmtRes!DG31</f>
        <v>2.2999999999999998</v>
      </c>
    </row>
    <row r="154" spans="1:83" ht="28.5" x14ac:dyDescent="0.2">
      <c r="A154" s="46"/>
      <c r="B154" s="46" t="s">
        <v>254</v>
      </c>
      <c r="C154" s="46" t="s">
        <v>368</v>
      </c>
      <c r="D154" s="47" t="s">
        <v>234</v>
      </c>
      <c r="E154" s="48">
        <f>SmtRes!DO31*SmtRes!AT31</f>
        <v>0.36</v>
      </c>
      <c r="F154" s="48">
        <f t="shared" si="2"/>
        <v>1.65</v>
      </c>
      <c r="G154" s="48">
        <f>ROUND(E154*F154*G140, 7)</f>
        <v>1.6727000000000001E-3</v>
      </c>
      <c r="H154" s="50"/>
      <c r="I154" s="49"/>
      <c r="J154" s="50">
        <f>ROUND(SmtRes!AG31/SmtRes!DO31, 2)</f>
        <v>373.85</v>
      </c>
      <c r="K154" s="49"/>
      <c r="L154" s="50">
        <f>SmtRes!DH31</f>
        <v>0.63</v>
      </c>
      <c r="CE154">
        <v>1</v>
      </c>
    </row>
    <row r="155" spans="1:83" ht="15" x14ac:dyDescent="0.2">
      <c r="A155" s="45"/>
      <c r="B155" s="48">
        <v>4</v>
      </c>
      <c r="C155" s="45" t="s">
        <v>370</v>
      </c>
      <c r="D155" s="47"/>
      <c r="E155" s="54"/>
      <c r="F155" s="48"/>
      <c r="G155" s="48"/>
      <c r="H155" s="48"/>
      <c r="I155" s="48"/>
      <c r="J155" s="48"/>
      <c r="K155" s="48"/>
      <c r="L155" s="55">
        <f>SUM(L156:L158)-SUMIF(CE156:CE158, 1, L156:L158)</f>
        <v>7.26</v>
      </c>
    </row>
    <row r="156" spans="1:83" ht="42.75" x14ac:dyDescent="0.2">
      <c r="A156" s="46"/>
      <c r="B156" s="46" t="s">
        <v>294</v>
      </c>
      <c r="C156" s="46" t="s">
        <v>296</v>
      </c>
      <c r="D156" s="47" t="s">
        <v>33</v>
      </c>
      <c r="E156" s="48">
        <v>7.3999999999999996E-2</v>
      </c>
      <c r="F156" s="48"/>
      <c r="G156" s="48">
        <f>SmtRes!CX32</f>
        <v>2.084E-4</v>
      </c>
      <c r="H156" s="50">
        <f>SmtRes!CZ32</f>
        <v>25889.78</v>
      </c>
      <c r="I156" s="49">
        <f>SmtRes!AI32</f>
        <v>1.1499999999999999</v>
      </c>
      <c r="J156" s="50">
        <f>ROUND(H156*I156, 2)</f>
        <v>29773.25</v>
      </c>
      <c r="K156" s="49"/>
      <c r="L156" s="50">
        <f>SmtRes!DF32</f>
        <v>6.2</v>
      </c>
    </row>
    <row r="157" spans="1:83" ht="14.25" x14ac:dyDescent="0.2">
      <c r="A157" s="46"/>
      <c r="B157" s="46" t="s">
        <v>297</v>
      </c>
      <c r="C157" s="46" t="s">
        <v>299</v>
      </c>
      <c r="D157" s="47" t="s">
        <v>33</v>
      </c>
      <c r="E157" s="48">
        <v>5.0000000000000001E-3</v>
      </c>
      <c r="F157" s="48"/>
      <c r="G157" s="48">
        <f>SmtRes!CX33</f>
        <v>1.4100000000000001E-5</v>
      </c>
      <c r="H157" s="50">
        <f>SmtRes!CZ33</f>
        <v>62186.75</v>
      </c>
      <c r="I157" s="49">
        <f>SmtRes!AI33</f>
        <v>1.1499999999999999</v>
      </c>
      <c r="J157" s="50">
        <f>ROUND(H157*I157, 2)</f>
        <v>71514.759999999995</v>
      </c>
      <c r="K157" s="49"/>
      <c r="L157" s="50">
        <f>SmtRes!DF33</f>
        <v>1.01</v>
      </c>
    </row>
    <row r="158" spans="1:83" ht="14.25" x14ac:dyDescent="0.2">
      <c r="A158" s="46"/>
      <c r="B158" s="46" t="s">
        <v>264</v>
      </c>
      <c r="C158" s="46" t="s">
        <v>266</v>
      </c>
      <c r="D158" s="47" t="s">
        <v>77</v>
      </c>
      <c r="E158" s="48">
        <v>0.43</v>
      </c>
      <c r="F158" s="48"/>
      <c r="G158" s="48">
        <f>SmtRes!CX34</f>
        <v>1.2109E-3</v>
      </c>
      <c r="H158" s="50">
        <f>SmtRes!CZ34</f>
        <v>35.71</v>
      </c>
      <c r="I158" s="49">
        <f>SmtRes!AI34</f>
        <v>1.1200000000000001</v>
      </c>
      <c r="J158" s="50">
        <f>ROUND(H158*I158, 2)</f>
        <v>40</v>
      </c>
      <c r="K158" s="49"/>
      <c r="L158" s="50">
        <f>SmtRes!DF34</f>
        <v>0.05</v>
      </c>
    </row>
    <row r="159" spans="1:83" ht="28.5" x14ac:dyDescent="0.2">
      <c r="A159" s="46"/>
      <c r="B159" s="46" t="str">
        <f>EtalonRes!I35</f>
        <v>04.2.01.01</v>
      </c>
      <c r="C159" s="56" t="str">
        <f>EtalonRes!K35</f>
        <v>Смеси асфальтобетонные горячие плотные</v>
      </c>
      <c r="D159" s="57" t="str">
        <f>EtalonRes!O35</f>
        <v>т</v>
      </c>
      <c r="E159" s="58">
        <f>EtalonRes!X35</f>
        <v>101</v>
      </c>
      <c r="F159" s="58"/>
      <c r="G159" s="58">
        <f>ROUND(EtalonRes!AG35*Source!I37, 7)</f>
        <v>0.284416</v>
      </c>
      <c r="H159" s="59"/>
      <c r="I159" s="60"/>
      <c r="J159" s="59"/>
      <c r="K159" s="60"/>
      <c r="L159" s="59"/>
    </row>
    <row r="160" spans="1:83" ht="15" x14ac:dyDescent="0.2">
      <c r="A160" s="46"/>
      <c r="B160" s="46"/>
      <c r="C160" s="62" t="s">
        <v>371</v>
      </c>
      <c r="D160" s="47"/>
      <c r="E160" s="48"/>
      <c r="F160" s="48"/>
      <c r="G160" s="48"/>
      <c r="H160" s="50"/>
      <c r="I160" s="49"/>
      <c r="J160" s="50"/>
      <c r="K160" s="49"/>
      <c r="L160" s="50">
        <f>L145+L147+L148+L155</f>
        <v>384.77000000000004</v>
      </c>
    </row>
    <row r="161" spans="1:82" ht="14.25" x14ac:dyDescent="0.2">
      <c r="A161" s="46"/>
      <c r="B161" s="46"/>
      <c r="C161" s="46" t="s">
        <v>372</v>
      </c>
      <c r="D161" s="47"/>
      <c r="E161" s="48"/>
      <c r="F161" s="48"/>
      <c r="G161" s="48"/>
      <c r="H161" s="50"/>
      <c r="I161" s="49"/>
      <c r="J161" s="50"/>
      <c r="K161" s="49"/>
      <c r="L161" s="50">
        <f>SUM(AR140:AR164)+SUM(AS140:AS164)+SUM(AT140:AT164)+SUM(AU140:AU164)+SUM(AV140:AV164)</f>
        <v>148.79</v>
      </c>
    </row>
    <row r="162" spans="1:82" ht="14.25" x14ac:dyDescent="0.2">
      <c r="A162" s="46"/>
      <c r="B162" s="46" t="s">
        <v>28</v>
      </c>
      <c r="C162" s="46" t="s">
        <v>373</v>
      </c>
      <c r="D162" s="47" t="s">
        <v>374</v>
      </c>
      <c r="E162" s="48">
        <f>Source!BZ37</f>
        <v>147</v>
      </c>
      <c r="F162" s="48"/>
      <c r="G162" s="48">
        <f>Source!AT37</f>
        <v>147</v>
      </c>
      <c r="H162" s="50"/>
      <c r="I162" s="49"/>
      <c r="J162" s="50"/>
      <c r="K162" s="49"/>
      <c r="L162" s="50">
        <f>SUM(AZ140:AZ164)</f>
        <v>218.72</v>
      </c>
    </row>
    <row r="163" spans="1:82" ht="28.5" x14ac:dyDescent="0.2">
      <c r="A163" s="56"/>
      <c r="B163" s="56" t="s">
        <v>375</v>
      </c>
      <c r="C163" s="56" t="s">
        <v>376</v>
      </c>
      <c r="D163" s="57" t="s">
        <v>374</v>
      </c>
      <c r="E163" s="58">
        <f>Source!CA37</f>
        <v>134</v>
      </c>
      <c r="F163" s="58">
        <f>ROUND(0.85,7)</f>
        <v>0.85</v>
      </c>
      <c r="G163" s="58">
        <f>Source!AU37</f>
        <v>113.9</v>
      </c>
      <c r="H163" s="59"/>
      <c r="I163" s="60"/>
      <c r="J163" s="59"/>
      <c r="K163" s="60"/>
      <c r="L163" s="59">
        <f>SUM(BA140:BA164)</f>
        <v>169.47</v>
      </c>
    </row>
    <row r="164" spans="1:82" ht="15" x14ac:dyDescent="0.2">
      <c r="C164" s="108" t="s">
        <v>377</v>
      </c>
      <c r="D164" s="108"/>
      <c r="E164" s="108"/>
      <c r="F164" s="108"/>
      <c r="G164" s="108"/>
      <c r="H164" s="108"/>
      <c r="I164" s="109">
        <f>IF(E140&lt;&gt;0,K164/E140, 0)</f>
        <v>274488.63636363641</v>
      </c>
      <c r="J164" s="109"/>
      <c r="K164" s="109">
        <f>L145+L147+L155+L162+L163+L148</f>
        <v>772.96000000000015</v>
      </c>
      <c r="L164" s="109"/>
      <c r="AD164">
        <f>ROUND((Source!AT37/100)*((ROUND(SUMIF(SmtRes!AQ27:'SmtRes'!AQ35,"=1",SmtRes!AD27:'SmtRes'!AD35)*Source!I37, 2)+ROUND(SUMIF(SmtRes!AQ27:'SmtRes'!AQ35,"=1",SmtRes!AC27:'SmtRes'!AC35)*Source!I37, 2))), 2)</f>
        <v>6.95</v>
      </c>
      <c r="AE164">
        <f>ROUND((Source!AU37/100)*((ROUND(SUMIF(SmtRes!AQ27:'SmtRes'!AQ35,"=1",SmtRes!AD27:'SmtRes'!AD35)*Source!I37, 2)+ROUND(SUMIF(SmtRes!AQ27:'SmtRes'!AQ35,"=1",SmtRes!AC27:'SmtRes'!AC35)*Source!I37, 2))), 2)</f>
        <v>5.39</v>
      </c>
      <c r="AN164" s="61">
        <f>L145+L147+L155+L162+L163+L148</f>
        <v>772.96000000000015</v>
      </c>
      <c r="AO164" s="61">
        <f>L147</f>
        <v>228.72000000000003</v>
      </c>
      <c r="AQ164" t="s">
        <v>378</v>
      </c>
      <c r="AR164" s="61">
        <f>L145</f>
        <v>99.47</v>
      </c>
      <c r="AT164" s="61">
        <f>L148</f>
        <v>49.32</v>
      </c>
      <c r="AV164" t="s">
        <v>378</v>
      </c>
      <c r="AW164" s="61">
        <f>L155</f>
        <v>7.26</v>
      </c>
      <c r="AZ164">
        <f>Source!X37</f>
        <v>218.72</v>
      </c>
      <c r="BA164">
        <f>Source!Y37</f>
        <v>169.47</v>
      </c>
      <c r="CD164">
        <v>1</v>
      </c>
    </row>
    <row r="165" spans="1:82" ht="28.5" x14ac:dyDescent="0.2">
      <c r="A165" s="44" t="s">
        <v>102</v>
      </c>
      <c r="B165" s="46" t="str">
        <f>Source!F39</f>
        <v>04.2.03.01-0006</v>
      </c>
      <c r="C165" s="46" t="str">
        <f>Source!G39</f>
        <v>Смеси асфальтобетонные щебеночно-мастичные ЩМА-11</v>
      </c>
      <c r="D165" s="47" t="str">
        <f>Source!H39</f>
        <v>т</v>
      </c>
      <c r="E165" s="48">
        <f>Source!K39</f>
        <v>0.28439999999999999</v>
      </c>
      <c r="F165" s="48"/>
      <c r="G165" s="48">
        <f>Source!I39</f>
        <v>0.28439999999999999</v>
      </c>
      <c r="H165" s="50">
        <f>Source!AL39</f>
        <v>5849.66</v>
      </c>
      <c r="I165" s="49">
        <f>IF(Source!BC39&lt;&gt; 0, Source!BC39, 1)</f>
        <v>1.32</v>
      </c>
      <c r="J165" s="50">
        <f>ROUND(H165*I165, 2)</f>
        <v>7721.55</v>
      </c>
      <c r="K165" s="49"/>
      <c r="L165" s="50">
        <f>Source!P39</f>
        <v>2196.0100000000002</v>
      </c>
    </row>
    <row r="166" spans="1:82" x14ac:dyDescent="0.2">
      <c r="A166" s="66"/>
      <c r="B166" s="66"/>
      <c r="C166" s="67" t="str">
        <f>CONCATENATE("Поправка: ", Source!CN39)</f>
        <v>Поправка: 0,000618=0,0006*1,03</v>
      </c>
      <c r="D166" s="66"/>
      <c r="E166" s="66"/>
      <c r="F166" s="66"/>
      <c r="G166" s="66"/>
      <c r="H166" s="66"/>
      <c r="I166" s="66"/>
      <c r="J166" s="66"/>
      <c r="K166" s="66"/>
      <c r="L166" s="66"/>
    </row>
    <row r="167" spans="1:82" ht="15" x14ac:dyDescent="0.2">
      <c r="C167" s="108" t="s">
        <v>377</v>
      </c>
      <c r="D167" s="108"/>
      <c r="E167" s="108"/>
      <c r="F167" s="108"/>
      <c r="G167" s="108"/>
      <c r="H167" s="108"/>
      <c r="I167" s="109">
        <f>IF(E165&lt;&gt;0,K167/E165, 0)</f>
        <v>7721.5541490857959</v>
      </c>
      <c r="J167" s="109"/>
      <c r="K167" s="109">
        <f>L165</f>
        <v>2196.0100000000002</v>
      </c>
      <c r="L167" s="109"/>
      <c r="AD167">
        <f>ROUND((Source!AT39/100)*((ROUND(ROUND(Source!AO39,2)*Source!I39, 2)+ROUND(ROUND(Source!AN39,2)*Source!I39, 2))), 2)</f>
        <v>0</v>
      </c>
      <c r="AE167">
        <f>ROUND((Source!AU39/100)*((ROUND(ROUND(Source!AO39,2)*Source!I39, 2)+ROUND(ROUND(Source!AN39,2)*Source!I39, 2))), 2)</f>
        <v>0</v>
      </c>
      <c r="AN167" s="61">
        <f>L165</f>
        <v>2196.0100000000002</v>
      </c>
      <c r="AO167">
        <f>0</f>
        <v>0</v>
      </c>
      <c r="AQ167" t="s">
        <v>378</v>
      </c>
      <c r="AR167">
        <f>0</f>
        <v>0</v>
      </c>
      <c r="AT167">
        <f>0</f>
        <v>0</v>
      </c>
      <c r="AV167" t="s">
        <v>378</v>
      </c>
      <c r="AW167" s="61">
        <f>L165</f>
        <v>2196.0100000000002</v>
      </c>
      <c r="AZ167">
        <f>Source!X39</f>
        <v>0</v>
      </c>
      <c r="BA167">
        <f>Source!Y39</f>
        <v>0</v>
      </c>
      <c r="CD167">
        <v>1</v>
      </c>
    </row>
    <row r="169" spans="1:82" ht="15" x14ac:dyDescent="0.2">
      <c r="A169" s="73"/>
      <c r="B169" s="74"/>
      <c r="C169" s="112" t="s">
        <v>384</v>
      </c>
      <c r="D169" s="112"/>
      <c r="E169" s="112"/>
      <c r="F169" s="112"/>
      <c r="G169" s="112"/>
      <c r="H169" s="112"/>
      <c r="I169" s="75"/>
      <c r="J169" s="73"/>
      <c r="K169" s="76"/>
      <c r="L169" s="75"/>
    </row>
    <row r="171" spans="1:82" ht="15" x14ac:dyDescent="0.2">
      <c r="A171" s="70"/>
      <c r="B171" s="71"/>
      <c r="C171" s="113" t="s">
        <v>385</v>
      </c>
      <c r="D171" s="113"/>
      <c r="E171" s="113"/>
      <c r="F171" s="113"/>
      <c r="G171" s="113"/>
      <c r="H171" s="113"/>
      <c r="I171" s="55"/>
      <c r="J171" s="70"/>
      <c r="K171" s="72"/>
      <c r="L171" s="55">
        <f>L173+L188+L189</f>
        <v>5201.72</v>
      </c>
    </row>
    <row r="172" spans="1:82" ht="14.25" x14ac:dyDescent="0.2">
      <c r="A172" s="63"/>
      <c r="B172" s="68"/>
      <c r="C172" s="114" t="s">
        <v>386</v>
      </c>
      <c r="D172" s="115"/>
      <c r="E172" s="115"/>
      <c r="F172" s="115"/>
      <c r="G172" s="115"/>
      <c r="H172" s="115"/>
      <c r="I172" s="50"/>
      <c r="J172" s="63"/>
      <c r="K172" s="48"/>
      <c r="L172" s="50"/>
    </row>
    <row r="173" spans="1:82" ht="14.25" x14ac:dyDescent="0.2">
      <c r="A173" s="63"/>
      <c r="B173" s="68"/>
      <c r="C173" s="115" t="s">
        <v>387</v>
      </c>
      <c r="D173" s="115"/>
      <c r="E173" s="115"/>
      <c r="F173" s="115"/>
      <c r="G173" s="115"/>
      <c r="H173" s="115"/>
      <c r="I173" s="50"/>
      <c r="J173" s="63"/>
      <c r="K173" s="48"/>
      <c r="L173" s="50">
        <f>L175+L176+L182+L186</f>
        <v>4138.13</v>
      </c>
    </row>
    <row r="174" spans="1:82" ht="14.25" x14ac:dyDescent="0.2">
      <c r="A174" s="63"/>
      <c r="B174" s="68"/>
      <c r="C174" s="114" t="s">
        <v>386</v>
      </c>
      <c r="D174" s="115"/>
      <c r="E174" s="115"/>
      <c r="F174" s="115"/>
      <c r="G174" s="115"/>
      <c r="H174" s="115"/>
      <c r="I174" s="50"/>
      <c r="J174" s="63"/>
      <c r="K174" s="48"/>
      <c r="L174" s="50"/>
    </row>
    <row r="175" spans="1:82" ht="14.25" x14ac:dyDescent="0.2">
      <c r="A175" s="63"/>
      <c r="B175" s="68"/>
      <c r="C175" s="115" t="s">
        <v>388</v>
      </c>
      <c r="D175" s="115"/>
      <c r="E175" s="115"/>
      <c r="F175" s="115"/>
      <c r="G175" s="115"/>
      <c r="H175" s="115"/>
      <c r="I175" s="50"/>
      <c r="J175" s="63"/>
      <c r="K175" s="48"/>
      <c r="L175" s="50">
        <f>SUMIF(CD52:CD167, 1, AR52:AR167)</f>
        <v>278.49</v>
      </c>
    </row>
    <row r="176" spans="1:82" ht="14.25" hidden="1" x14ac:dyDescent="0.2">
      <c r="A176" s="63"/>
      <c r="B176" s="68"/>
      <c r="C176" s="115" t="s">
        <v>389</v>
      </c>
      <c r="D176" s="115"/>
      <c r="E176" s="115"/>
      <c r="F176" s="115"/>
      <c r="G176" s="115"/>
      <c r="H176" s="115"/>
      <c r="I176" s="50"/>
      <c r="J176" s="63"/>
      <c r="K176" s="48"/>
      <c r="L176" s="50">
        <f>L178+L181+L180</f>
        <v>857.5</v>
      </c>
    </row>
    <row r="177" spans="1:12" ht="14.25" hidden="1" x14ac:dyDescent="0.2">
      <c r="A177" s="63"/>
      <c r="B177" s="68"/>
      <c r="C177" s="114" t="s">
        <v>390</v>
      </c>
      <c r="D177" s="115"/>
      <c r="E177" s="115"/>
      <c r="F177" s="115"/>
      <c r="G177" s="115"/>
      <c r="H177" s="115"/>
      <c r="I177" s="50"/>
      <c r="J177" s="63"/>
      <c r="K177" s="48"/>
      <c r="L177" s="50"/>
    </row>
    <row r="178" spans="1:12" ht="14.25" x14ac:dyDescent="0.2">
      <c r="A178" s="63"/>
      <c r="B178" s="68"/>
      <c r="C178" s="115" t="s">
        <v>389</v>
      </c>
      <c r="D178" s="115"/>
      <c r="E178" s="115"/>
      <c r="F178" s="115"/>
      <c r="G178" s="115"/>
      <c r="H178" s="115"/>
      <c r="I178" s="50"/>
      <c r="J178" s="63"/>
      <c r="K178" s="48"/>
      <c r="L178" s="50">
        <f>SUMIF(CD52:CD167, 1, AO52:AO167)</f>
        <v>728.32999999999993</v>
      </c>
    </row>
    <row r="179" spans="1:12" ht="14.25" hidden="1" x14ac:dyDescent="0.2">
      <c r="A179" s="63"/>
      <c r="B179" s="68"/>
      <c r="C179" s="114" t="s">
        <v>391</v>
      </c>
      <c r="D179" s="115"/>
      <c r="E179" s="115"/>
      <c r="F179" s="115"/>
      <c r="G179" s="115"/>
      <c r="H179" s="115"/>
      <c r="I179" s="50"/>
      <c r="J179" s="63"/>
      <c r="K179" s="48"/>
      <c r="L179" s="50"/>
    </row>
    <row r="180" spans="1:12" ht="14.25" x14ac:dyDescent="0.2">
      <c r="A180" s="63"/>
      <c r="B180" s="68"/>
      <c r="C180" s="115" t="s">
        <v>400</v>
      </c>
      <c r="D180" s="115"/>
      <c r="E180" s="115"/>
      <c r="F180" s="115"/>
      <c r="G180" s="115"/>
      <c r="H180" s="115"/>
      <c r="I180" s="50"/>
      <c r="J180" s="63"/>
      <c r="K180" s="48"/>
      <c r="L180" s="50">
        <f>SUMIF(CD52:CD167, 1, AT52:AT167)</f>
        <v>129.17000000000002</v>
      </c>
    </row>
    <row r="181" spans="1:12" ht="14.25" hidden="1" x14ac:dyDescent="0.2">
      <c r="A181" s="63"/>
      <c r="B181" s="68"/>
      <c r="C181" s="115" t="s">
        <v>392</v>
      </c>
      <c r="D181" s="115"/>
      <c r="E181" s="115"/>
      <c r="F181" s="115"/>
      <c r="G181" s="115"/>
      <c r="H181" s="115"/>
      <c r="I181" s="50"/>
      <c r="J181" s="63"/>
      <c r="K181" s="48"/>
      <c r="L181" s="50">
        <f>SUMIF(CD52:CD167, 1, AV52:AV167)</f>
        <v>0</v>
      </c>
    </row>
    <row r="182" spans="1:12" ht="14.25" x14ac:dyDescent="0.2">
      <c r="A182" s="63"/>
      <c r="B182" s="68"/>
      <c r="C182" s="115" t="s">
        <v>393</v>
      </c>
      <c r="D182" s="115"/>
      <c r="E182" s="115"/>
      <c r="F182" s="115"/>
      <c r="G182" s="115"/>
      <c r="H182" s="115"/>
      <c r="I182" s="50"/>
      <c r="J182" s="63"/>
      <c r="K182" s="48"/>
      <c r="L182" s="50">
        <f>L184+L185</f>
        <v>2968.75</v>
      </c>
    </row>
    <row r="183" spans="1:12" ht="14.25" x14ac:dyDescent="0.2">
      <c r="A183" s="63"/>
      <c r="B183" s="68"/>
      <c r="C183" s="114" t="s">
        <v>390</v>
      </c>
      <c r="D183" s="115"/>
      <c r="E183" s="115"/>
      <c r="F183" s="115"/>
      <c r="G183" s="115"/>
      <c r="H183" s="115"/>
      <c r="I183" s="50"/>
      <c r="J183" s="63"/>
      <c r="K183" s="48"/>
      <c r="L183" s="50"/>
    </row>
    <row r="184" spans="1:12" ht="14.25" x14ac:dyDescent="0.2">
      <c r="A184" s="63"/>
      <c r="B184" s="68"/>
      <c r="C184" s="115" t="s">
        <v>394</v>
      </c>
      <c r="D184" s="115"/>
      <c r="E184" s="115"/>
      <c r="F184" s="115"/>
      <c r="G184" s="115"/>
      <c r="H184" s="115"/>
      <c r="I184" s="50"/>
      <c r="J184" s="63"/>
      <c r="K184" s="48"/>
      <c r="L184" s="50">
        <f>SUMIF(CD52:CD167, 1, AW52:AW167)-SUMIF(CD52:CD167, 1, BK52:BK167)</f>
        <v>2968.75</v>
      </c>
    </row>
    <row r="185" spans="1:12" ht="14.25" hidden="1" x14ac:dyDescent="0.2">
      <c r="A185" s="63"/>
      <c r="B185" s="68"/>
      <c r="C185" s="115" t="s">
        <v>395</v>
      </c>
      <c r="D185" s="115"/>
      <c r="E185" s="115"/>
      <c r="F185" s="115"/>
      <c r="G185" s="115"/>
      <c r="H185" s="115"/>
      <c r="I185" s="50"/>
      <c r="J185" s="63"/>
      <c r="K185" s="48"/>
      <c r="L185" s="50">
        <f>SUMIF(CD52:CD167, 1, BC52:BC167)</f>
        <v>0</v>
      </c>
    </row>
    <row r="186" spans="1:12" ht="14.25" x14ac:dyDescent="0.2">
      <c r="A186" s="63"/>
      <c r="B186" s="68"/>
      <c r="C186" s="115" t="s">
        <v>396</v>
      </c>
      <c r="D186" s="115"/>
      <c r="E186" s="115"/>
      <c r="F186" s="115"/>
      <c r="G186" s="115"/>
      <c r="H186" s="115"/>
      <c r="I186" s="50"/>
      <c r="J186" s="63"/>
      <c r="K186" s="48"/>
      <c r="L186" s="50">
        <f>SUMIF(CD52:CD167, 1, BB52:BB167)</f>
        <v>33.39</v>
      </c>
    </row>
    <row r="187" spans="1:12" ht="14.25" x14ac:dyDescent="0.2">
      <c r="A187" s="63"/>
      <c r="B187" s="68"/>
      <c r="C187" s="115" t="s">
        <v>397</v>
      </c>
      <c r="D187" s="115"/>
      <c r="E187" s="115"/>
      <c r="F187" s="115"/>
      <c r="G187" s="115"/>
      <c r="H187" s="115"/>
      <c r="I187" s="50"/>
      <c r="J187" s="63"/>
      <c r="K187" s="48"/>
      <c r="L187" s="50">
        <f>SUMIF(CD52:CD167, 1, AR52:AR167)+SUMIF(CD52:CD167, 1, AT52:AT167)+SUMIF(CD52:CD167, 1, AV52:AV167)</f>
        <v>407.66</v>
      </c>
    </row>
    <row r="188" spans="1:12" ht="14.25" x14ac:dyDescent="0.2">
      <c r="A188" s="63"/>
      <c r="B188" s="68"/>
      <c r="C188" s="115" t="s">
        <v>398</v>
      </c>
      <c r="D188" s="115"/>
      <c r="E188" s="115"/>
      <c r="F188" s="115"/>
      <c r="G188" s="115"/>
      <c r="H188" s="115"/>
      <c r="I188" s="50"/>
      <c r="J188" s="63"/>
      <c r="K188" s="48"/>
      <c r="L188" s="50">
        <f>SUMIF(CD52:CD167, 1, AZ52:AZ167)</f>
        <v>599.26</v>
      </c>
    </row>
    <row r="189" spans="1:12" ht="14.25" x14ac:dyDescent="0.2">
      <c r="A189" s="63"/>
      <c r="B189" s="68"/>
      <c r="C189" s="115" t="s">
        <v>399</v>
      </c>
      <c r="D189" s="115"/>
      <c r="E189" s="115"/>
      <c r="F189" s="115"/>
      <c r="G189" s="115"/>
      <c r="H189" s="115"/>
      <c r="I189" s="50"/>
      <c r="J189" s="63"/>
      <c r="K189" s="48"/>
      <c r="L189" s="50">
        <f>SUMIF(CD52:CD167, 1, BA52:BA167)</f>
        <v>464.33000000000004</v>
      </c>
    </row>
    <row r="190" spans="1:12" hidden="1" x14ac:dyDescent="0.2"/>
    <row r="191" spans="1:12" ht="15" hidden="1" x14ac:dyDescent="0.2">
      <c r="A191" s="70"/>
      <c r="B191" s="71"/>
      <c r="C191" s="113" t="s">
        <v>401</v>
      </c>
      <c r="D191" s="113"/>
      <c r="E191" s="113"/>
      <c r="F191" s="113"/>
      <c r="G191" s="113"/>
      <c r="H191" s="113"/>
      <c r="I191" s="55"/>
      <c r="J191" s="70"/>
      <c r="K191" s="72"/>
      <c r="L191" s="55">
        <f>L193+L208+L209</f>
        <v>0</v>
      </c>
    </row>
    <row r="192" spans="1:12" ht="14.25" hidden="1" x14ac:dyDescent="0.2">
      <c r="A192" s="63"/>
      <c r="B192" s="68"/>
      <c r="C192" s="114" t="s">
        <v>386</v>
      </c>
      <c r="D192" s="115"/>
      <c r="E192" s="115"/>
      <c r="F192" s="115"/>
      <c r="G192" s="115"/>
      <c r="H192" s="115"/>
      <c r="I192" s="50"/>
      <c r="J192" s="63"/>
      <c r="K192" s="48"/>
      <c r="L192" s="50"/>
    </row>
    <row r="193" spans="1:12" ht="14.25" hidden="1" x14ac:dyDescent="0.2">
      <c r="A193" s="63"/>
      <c r="B193" s="68"/>
      <c r="C193" s="115" t="s">
        <v>387</v>
      </c>
      <c r="D193" s="115"/>
      <c r="E193" s="115"/>
      <c r="F193" s="115"/>
      <c r="G193" s="115"/>
      <c r="H193" s="115"/>
      <c r="I193" s="50"/>
      <c r="J193" s="63"/>
      <c r="K193" s="48"/>
      <c r="L193" s="50">
        <f>L195+L196+L202+L206</f>
        <v>0</v>
      </c>
    </row>
    <row r="194" spans="1:12" ht="14.25" hidden="1" x14ac:dyDescent="0.2">
      <c r="A194" s="63"/>
      <c r="B194" s="68"/>
      <c r="C194" s="114" t="s">
        <v>386</v>
      </c>
      <c r="D194" s="115"/>
      <c r="E194" s="115"/>
      <c r="F194" s="115"/>
      <c r="G194" s="115"/>
      <c r="H194" s="115"/>
      <c r="I194" s="50"/>
      <c r="J194" s="63"/>
      <c r="K194" s="48"/>
      <c r="L194" s="50"/>
    </row>
    <row r="195" spans="1:12" ht="14.25" hidden="1" x14ac:dyDescent="0.2">
      <c r="A195" s="63"/>
      <c r="B195" s="68"/>
      <c r="C195" s="115" t="s">
        <v>388</v>
      </c>
      <c r="D195" s="115"/>
      <c r="E195" s="115"/>
      <c r="F195" s="115"/>
      <c r="G195" s="115"/>
      <c r="H195" s="115"/>
      <c r="I195" s="50"/>
      <c r="J195" s="63"/>
      <c r="K195" s="48"/>
      <c r="L195" s="50">
        <f>SUMIF(CD52:CD189, 2, AR52:AR189)</f>
        <v>0</v>
      </c>
    </row>
    <row r="196" spans="1:12" ht="14.25" hidden="1" x14ac:dyDescent="0.2">
      <c r="A196" s="63"/>
      <c r="B196" s="68"/>
      <c r="C196" s="115" t="s">
        <v>389</v>
      </c>
      <c r="D196" s="115"/>
      <c r="E196" s="115"/>
      <c r="F196" s="115"/>
      <c r="G196" s="115"/>
      <c r="H196" s="115"/>
      <c r="I196" s="50"/>
      <c r="J196" s="63"/>
      <c r="K196" s="48"/>
      <c r="L196" s="50">
        <f>L198+L201+L200</f>
        <v>0</v>
      </c>
    </row>
    <row r="197" spans="1:12" ht="14.25" hidden="1" x14ac:dyDescent="0.2">
      <c r="A197" s="63"/>
      <c r="B197" s="68"/>
      <c r="C197" s="114" t="s">
        <v>390</v>
      </c>
      <c r="D197" s="115"/>
      <c r="E197" s="115"/>
      <c r="F197" s="115"/>
      <c r="G197" s="115"/>
      <c r="H197" s="115"/>
      <c r="I197" s="50"/>
      <c r="J197" s="63"/>
      <c r="K197" s="48"/>
      <c r="L197" s="50"/>
    </row>
    <row r="198" spans="1:12" ht="14.25" hidden="1" x14ac:dyDescent="0.2">
      <c r="A198" s="63"/>
      <c r="B198" s="68"/>
      <c r="C198" s="115" t="s">
        <v>389</v>
      </c>
      <c r="D198" s="115"/>
      <c r="E198" s="115"/>
      <c r="F198" s="115"/>
      <c r="G198" s="115"/>
      <c r="H198" s="115"/>
      <c r="I198" s="50"/>
      <c r="J198" s="63"/>
      <c r="K198" s="48"/>
      <c r="L198" s="50">
        <f>SUMIF(CD52:CD189, 2, AO52:AO189)</f>
        <v>0</v>
      </c>
    </row>
    <row r="199" spans="1:12" ht="14.25" hidden="1" x14ac:dyDescent="0.2">
      <c r="A199" s="63"/>
      <c r="B199" s="68"/>
      <c r="C199" s="114" t="s">
        <v>391</v>
      </c>
      <c r="D199" s="115"/>
      <c r="E199" s="115"/>
      <c r="F199" s="115"/>
      <c r="G199" s="115"/>
      <c r="H199" s="115"/>
      <c r="I199" s="50"/>
      <c r="J199" s="63"/>
      <c r="K199" s="48"/>
      <c r="L199" s="50"/>
    </row>
    <row r="200" spans="1:12" ht="14.25" hidden="1" x14ac:dyDescent="0.2">
      <c r="A200" s="63"/>
      <c r="B200" s="68"/>
      <c r="C200" s="115" t="s">
        <v>400</v>
      </c>
      <c r="D200" s="115"/>
      <c r="E200" s="115"/>
      <c r="F200" s="115"/>
      <c r="G200" s="115"/>
      <c r="H200" s="115"/>
      <c r="I200" s="50"/>
      <c r="J200" s="63"/>
      <c r="K200" s="48"/>
      <c r="L200" s="50">
        <f>SUMIF(CD52:CD189, 2, AT52:AT189)</f>
        <v>0</v>
      </c>
    </row>
    <row r="201" spans="1:12" ht="14.25" hidden="1" x14ac:dyDescent="0.2">
      <c r="A201" s="63"/>
      <c r="B201" s="68"/>
      <c r="C201" s="115" t="s">
        <v>392</v>
      </c>
      <c r="D201" s="115"/>
      <c r="E201" s="115"/>
      <c r="F201" s="115"/>
      <c r="G201" s="115"/>
      <c r="H201" s="115"/>
      <c r="I201" s="50"/>
      <c r="J201" s="63"/>
      <c r="K201" s="48"/>
      <c r="L201" s="50">
        <f>SUMIF(CD52:CD189, 2, AV52:AV189)</f>
        <v>0</v>
      </c>
    </row>
    <row r="202" spans="1:12" ht="14.25" hidden="1" x14ac:dyDescent="0.2">
      <c r="A202" s="63"/>
      <c r="B202" s="68"/>
      <c r="C202" s="115" t="s">
        <v>393</v>
      </c>
      <c r="D202" s="115"/>
      <c r="E202" s="115"/>
      <c r="F202" s="115"/>
      <c r="G202" s="115"/>
      <c r="H202" s="115"/>
      <c r="I202" s="50"/>
      <c r="J202" s="63"/>
      <c r="K202" s="48"/>
      <c r="L202" s="50">
        <f>L204+L205</f>
        <v>0</v>
      </c>
    </row>
    <row r="203" spans="1:12" ht="14.25" hidden="1" x14ac:dyDescent="0.2">
      <c r="A203" s="63"/>
      <c r="B203" s="68"/>
      <c r="C203" s="114" t="s">
        <v>390</v>
      </c>
      <c r="D203" s="115"/>
      <c r="E203" s="115"/>
      <c r="F203" s="115"/>
      <c r="G203" s="115"/>
      <c r="H203" s="115"/>
      <c r="I203" s="50"/>
      <c r="J203" s="63"/>
      <c r="K203" s="48"/>
      <c r="L203" s="50"/>
    </row>
    <row r="204" spans="1:12" ht="14.25" hidden="1" x14ac:dyDescent="0.2">
      <c r="A204" s="63"/>
      <c r="B204" s="68"/>
      <c r="C204" s="115" t="s">
        <v>394</v>
      </c>
      <c r="D204" s="115"/>
      <c r="E204" s="115"/>
      <c r="F204" s="115"/>
      <c r="G204" s="115"/>
      <c r="H204" s="115"/>
      <c r="I204" s="50"/>
      <c r="J204" s="63"/>
      <c r="K204" s="48"/>
      <c r="L204" s="50">
        <f>SUMIF(CD52:CD189, 2, AW52:AW189)-SUMIF(CD52:CD189, 2, BK52:BK189)</f>
        <v>0</v>
      </c>
    </row>
    <row r="205" spans="1:12" ht="14.25" hidden="1" x14ac:dyDescent="0.2">
      <c r="A205" s="63"/>
      <c r="B205" s="68"/>
      <c r="C205" s="115" t="s">
        <v>395</v>
      </c>
      <c r="D205" s="115"/>
      <c r="E205" s="115"/>
      <c r="F205" s="115"/>
      <c r="G205" s="115"/>
      <c r="H205" s="115"/>
      <c r="I205" s="50"/>
      <c r="J205" s="63"/>
      <c r="K205" s="48"/>
      <c r="L205" s="50">
        <f>SUMIF(CD52:CD189, 2, BC52:BC189)</f>
        <v>0</v>
      </c>
    </row>
    <row r="206" spans="1:12" ht="14.25" hidden="1" x14ac:dyDescent="0.2">
      <c r="A206" s="63"/>
      <c r="B206" s="68"/>
      <c r="C206" s="115" t="s">
        <v>396</v>
      </c>
      <c r="D206" s="115"/>
      <c r="E206" s="115"/>
      <c r="F206" s="115"/>
      <c r="G206" s="115"/>
      <c r="H206" s="115"/>
      <c r="I206" s="50"/>
      <c r="J206" s="63"/>
      <c r="K206" s="48"/>
      <c r="L206" s="50">
        <f>SUMIF(CD52:CD189, 2, BB52:BB189)</f>
        <v>0</v>
      </c>
    </row>
    <row r="207" spans="1:12" ht="14.25" hidden="1" x14ac:dyDescent="0.2">
      <c r="A207" s="63"/>
      <c r="B207" s="68"/>
      <c r="C207" s="115" t="s">
        <v>397</v>
      </c>
      <c r="D207" s="115"/>
      <c r="E207" s="115"/>
      <c r="F207" s="115"/>
      <c r="G207" s="115"/>
      <c r="H207" s="115"/>
      <c r="I207" s="50"/>
      <c r="J207" s="63"/>
      <c r="K207" s="48"/>
      <c r="L207" s="50">
        <f>SUMIF(CD52:CD189, 2, AR52:AR189)+SUMIF(CD52:CD189, 2, AT52:AT189)+SUMIF(CD52:CD189, 2, AV52:AV189)</f>
        <v>0</v>
      </c>
    </row>
    <row r="208" spans="1:12" ht="14.25" hidden="1" x14ac:dyDescent="0.2">
      <c r="A208" s="63"/>
      <c r="B208" s="68"/>
      <c r="C208" s="115" t="s">
        <v>398</v>
      </c>
      <c r="D208" s="115"/>
      <c r="E208" s="115"/>
      <c r="F208" s="115"/>
      <c r="G208" s="115"/>
      <c r="H208" s="115"/>
      <c r="I208" s="50"/>
      <c r="J208" s="63"/>
      <c r="K208" s="48"/>
      <c r="L208" s="50">
        <f>SUMIF(CD52:CD189, 2, AZ52:AZ189)</f>
        <v>0</v>
      </c>
    </row>
    <row r="209" spans="1:12" ht="14.25" hidden="1" x14ac:dyDescent="0.2">
      <c r="A209" s="63"/>
      <c r="B209" s="68"/>
      <c r="C209" s="115" t="s">
        <v>399</v>
      </c>
      <c r="D209" s="115"/>
      <c r="E209" s="115"/>
      <c r="F209" s="115"/>
      <c r="G209" s="115"/>
      <c r="H209" s="115"/>
      <c r="I209" s="50"/>
      <c r="J209" s="63"/>
      <c r="K209" s="48"/>
      <c r="L209" s="50">
        <f>SUMIF(CD52:CD189, 2, BA52:BA189)</f>
        <v>0</v>
      </c>
    </row>
    <row r="210" spans="1:12" hidden="1" x14ac:dyDescent="0.2"/>
    <row r="211" spans="1:12" ht="15" hidden="1" x14ac:dyDescent="0.2">
      <c r="A211" s="70"/>
      <c r="B211" s="71"/>
      <c r="C211" s="113" t="s">
        <v>402</v>
      </c>
      <c r="D211" s="113"/>
      <c r="E211" s="113"/>
      <c r="F211" s="113"/>
      <c r="G211" s="113"/>
      <c r="H211" s="113"/>
      <c r="I211" s="55"/>
      <c r="J211" s="70"/>
      <c r="K211" s="72"/>
      <c r="L211" s="55">
        <f>L213+L214</f>
        <v>0</v>
      </c>
    </row>
    <row r="212" spans="1:12" ht="14.25" hidden="1" x14ac:dyDescent="0.2">
      <c r="A212" s="63"/>
      <c r="B212" s="68"/>
      <c r="C212" s="114" t="s">
        <v>386</v>
      </c>
      <c r="D212" s="115"/>
      <c r="E212" s="115"/>
      <c r="F212" s="115"/>
      <c r="G212" s="115"/>
      <c r="H212" s="115"/>
      <c r="I212" s="50"/>
      <c r="J212" s="63"/>
      <c r="K212" s="48"/>
      <c r="L212" s="50"/>
    </row>
    <row r="213" spans="1:12" ht="14.25" hidden="1" x14ac:dyDescent="0.2">
      <c r="A213" s="63"/>
      <c r="B213" s="68"/>
      <c r="C213" s="115" t="s">
        <v>403</v>
      </c>
      <c r="D213" s="115"/>
      <c r="E213" s="115"/>
      <c r="F213" s="115"/>
      <c r="G213" s="115"/>
      <c r="H213" s="115"/>
      <c r="I213" s="50"/>
      <c r="J213" s="63"/>
      <c r="K213" s="48"/>
      <c r="L213" s="50">
        <f>SUMIF(CD52:CD209, 3, BK52:BK209)</f>
        <v>0</v>
      </c>
    </row>
    <row r="214" spans="1:12" ht="14.25" hidden="1" x14ac:dyDescent="0.2">
      <c r="A214" s="63"/>
      <c r="B214" s="68"/>
      <c r="C214" s="115" t="s">
        <v>404</v>
      </c>
      <c r="D214" s="115"/>
      <c r="E214" s="115"/>
      <c r="F214" s="115"/>
      <c r="G214" s="115"/>
      <c r="H214" s="115"/>
      <c r="I214" s="50"/>
      <c r="J214" s="63"/>
      <c r="K214" s="48"/>
      <c r="L214" s="50">
        <f>SUMIF(CD52:CD209, 3, BD52:BD209)</f>
        <v>0</v>
      </c>
    </row>
    <row r="215" spans="1:12" hidden="1" x14ac:dyDescent="0.2"/>
    <row r="216" spans="1:12" ht="15" hidden="1" x14ac:dyDescent="0.2">
      <c r="A216" s="70"/>
      <c r="B216" s="71"/>
      <c r="C216" s="113" t="s">
        <v>405</v>
      </c>
      <c r="D216" s="113"/>
      <c r="E216" s="113"/>
      <c r="F216" s="113"/>
      <c r="G216" s="113"/>
      <c r="H216" s="113"/>
      <c r="I216" s="55"/>
      <c r="J216" s="70"/>
      <c r="K216" s="72"/>
      <c r="L216" s="55">
        <f>L224+L239+L240+L218+L219+L220+L221</f>
        <v>0</v>
      </c>
    </row>
    <row r="217" spans="1:12" ht="14.25" hidden="1" x14ac:dyDescent="0.2">
      <c r="A217" s="63"/>
      <c r="B217" s="68"/>
      <c r="C217" s="114" t="s">
        <v>386</v>
      </c>
      <c r="D217" s="115"/>
      <c r="E217" s="115"/>
      <c r="F217" s="115"/>
      <c r="G217" s="115"/>
      <c r="H217" s="115"/>
      <c r="I217" s="50"/>
      <c r="J217" s="63"/>
      <c r="K217" s="48"/>
      <c r="L217" s="50"/>
    </row>
    <row r="218" spans="1:12" ht="14.25" hidden="1" x14ac:dyDescent="0.2">
      <c r="A218" s="63"/>
      <c r="B218" s="68"/>
      <c r="C218" s="115" t="s">
        <v>406</v>
      </c>
      <c r="D218" s="115"/>
      <c r="E218" s="115"/>
      <c r="F218" s="115"/>
      <c r="G218" s="115"/>
      <c r="H218" s="115"/>
      <c r="I218" s="50"/>
      <c r="J218" s="63"/>
      <c r="K218" s="48"/>
      <c r="L218" s="50"/>
    </row>
    <row r="219" spans="1:12" ht="14.25" hidden="1" x14ac:dyDescent="0.2">
      <c r="A219" s="63"/>
      <c r="B219" s="68"/>
      <c r="C219" s="115" t="s">
        <v>406</v>
      </c>
      <c r="D219" s="115"/>
      <c r="E219" s="115"/>
      <c r="F219" s="115"/>
      <c r="G219" s="115"/>
      <c r="H219" s="115"/>
      <c r="I219" s="50"/>
      <c r="J219" s="63"/>
      <c r="K219" s="48"/>
      <c r="L219" s="50">
        <f>SUM(BQ52:BQ214)</f>
        <v>0</v>
      </c>
    </row>
    <row r="220" spans="1:12" ht="14.25" hidden="1" x14ac:dyDescent="0.2">
      <c r="A220" s="63"/>
      <c r="B220" s="68"/>
      <c r="C220" s="115" t="s">
        <v>407</v>
      </c>
      <c r="D220" s="115"/>
      <c r="E220" s="115"/>
      <c r="F220" s="115"/>
      <c r="G220" s="115"/>
      <c r="H220" s="115"/>
      <c r="I220" s="50"/>
      <c r="J220" s="63"/>
      <c r="K220" s="48"/>
      <c r="L220" s="50">
        <f>SUMIF(CD52:CD214, 4, BB52:BB214)+SUMIF(CD52:CD214, 4, BC52:BC214)+SUMIF(CD52:CD214, 4, BD52:BD214)</f>
        <v>0</v>
      </c>
    </row>
    <row r="221" spans="1:12" ht="14.25" hidden="1" x14ac:dyDescent="0.2">
      <c r="A221" s="63"/>
      <c r="B221" s="68"/>
      <c r="C221" s="115" t="s">
        <v>408</v>
      </c>
      <c r="D221" s="115"/>
      <c r="E221" s="115"/>
      <c r="F221" s="115"/>
      <c r="G221" s="115"/>
      <c r="H221" s="115"/>
      <c r="I221" s="50"/>
      <c r="J221" s="63"/>
      <c r="K221" s="48"/>
      <c r="L221" s="50">
        <f>SUM(BO52:BO214)</f>
        <v>0</v>
      </c>
    </row>
    <row r="222" spans="1:12" ht="14.25" hidden="1" x14ac:dyDescent="0.2">
      <c r="A222" s="63"/>
      <c r="B222" s="68"/>
      <c r="C222" s="115" t="s">
        <v>409</v>
      </c>
      <c r="D222" s="115"/>
      <c r="E222" s="115"/>
      <c r="F222" s="115"/>
      <c r="G222" s="115"/>
      <c r="H222" s="115"/>
      <c r="I222" s="50"/>
      <c r="J222" s="63"/>
      <c r="K222" s="48"/>
      <c r="L222" s="50">
        <f>L224+L239+L240</f>
        <v>0</v>
      </c>
    </row>
    <row r="223" spans="1:12" ht="14.25" hidden="1" x14ac:dyDescent="0.2">
      <c r="A223" s="63"/>
      <c r="B223" s="68"/>
      <c r="C223" s="114" t="s">
        <v>386</v>
      </c>
      <c r="D223" s="115"/>
      <c r="E223" s="115"/>
      <c r="F223" s="115"/>
      <c r="G223" s="115"/>
      <c r="H223" s="115"/>
      <c r="I223" s="50"/>
      <c r="J223" s="63"/>
      <c r="K223" s="48"/>
      <c r="L223" s="50"/>
    </row>
    <row r="224" spans="1:12" ht="14.25" hidden="1" x14ac:dyDescent="0.2">
      <c r="A224" s="63"/>
      <c r="B224" s="68"/>
      <c r="C224" s="115" t="s">
        <v>387</v>
      </c>
      <c r="D224" s="115"/>
      <c r="E224" s="115"/>
      <c r="F224" s="115"/>
      <c r="G224" s="115"/>
      <c r="H224" s="115"/>
      <c r="I224" s="50"/>
      <c r="J224" s="63"/>
      <c r="K224" s="48"/>
      <c r="L224" s="50">
        <f>L226+L227+L233+L237</f>
        <v>0</v>
      </c>
    </row>
    <row r="225" spans="1:12" ht="14.25" hidden="1" x14ac:dyDescent="0.2">
      <c r="A225" s="63"/>
      <c r="B225" s="68"/>
      <c r="C225" s="114" t="s">
        <v>386</v>
      </c>
      <c r="D225" s="115"/>
      <c r="E225" s="115"/>
      <c r="F225" s="115"/>
      <c r="G225" s="115"/>
      <c r="H225" s="115"/>
      <c r="I225" s="50"/>
      <c r="J225" s="63"/>
      <c r="K225" s="48"/>
      <c r="L225" s="50"/>
    </row>
    <row r="226" spans="1:12" ht="14.25" hidden="1" x14ac:dyDescent="0.2">
      <c r="A226" s="63"/>
      <c r="B226" s="68"/>
      <c r="C226" s="115" t="s">
        <v>388</v>
      </c>
      <c r="D226" s="115"/>
      <c r="E226" s="115"/>
      <c r="F226" s="115"/>
      <c r="G226" s="115"/>
      <c r="H226" s="115"/>
      <c r="I226" s="50"/>
      <c r="J226" s="63"/>
      <c r="K226" s="48"/>
      <c r="L226" s="50">
        <f>SUMIF(CD52:CD214, 4, AR52:AR214)</f>
        <v>0</v>
      </c>
    </row>
    <row r="227" spans="1:12" ht="14.25" hidden="1" x14ac:dyDescent="0.2">
      <c r="A227" s="63"/>
      <c r="B227" s="68"/>
      <c r="C227" s="115" t="s">
        <v>389</v>
      </c>
      <c r="D227" s="115"/>
      <c r="E227" s="115"/>
      <c r="F227" s="115"/>
      <c r="G227" s="115"/>
      <c r="H227" s="115"/>
      <c r="I227" s="50"/>
      <c r="J227" s="63"/>
      <c r="K227" s="48"/>
      <c r="L227" s="50">
        <f>L229+L232+L231</f>
        <v>0</v>
      </c>
    </row>
    <row r="228" spans="1:12" ht="14.25" hidden="1" x14ac:dyDescent="0.2">
      <c r="A228" s="63"/>
      <c r="B228" s="68"/>
      <c r="C228" s="114" t="s">
        <v>390</v>
      </c>
      <c r="D228" s="115"/>
      <c r="E228" s="115"/>
      <c r="F228" s="115"/>
      <c r="G228" s="115"/>
      <c r="H228" s="115"/>
      <c r="I228" s="50"/>
      <c r="J228" s="63"/>
      <c r="K228" s="48"/>
      <c r="L228" s="50"/>
    </row>
    <row r="229" spans="1:12" ht="14.25" hidden="1" x14ac:dyDescent="0.2">
      <c r="A229" s="63"/>
      <c r="B229" s="68"/>
      <c r="C229" s="115" t="s">
        <v>389</v>
      </c>
      <c r="D229" s="115"/>
      <c r="E229" s="115"/>
      <c r="F229" s="115"/>
      <c r="G229" s="115"/>
      <c r="H229" s="115"/>
      <c r="I229" s="50"/>
      <c r="J229" s="63"/>
      <c r="K229" s="48"/>
      <c r="L229" s="50">
        <f>SUMIF(CD52:CD214, 4, AO52:AO214)</f>
        <v>0</v>
      </c>
    </row>
    <row r="230" spans="1:12" ht="14.25" hidden="1" x14ac:dyDescent="0.2">
      <c r="A230" s="63"/>
      <c r="B230" s="68"/>
      <c r="C230" s="114" t="s">
        <v>391</v>
      </c>
      <c r="D230" s="115"/>
      <c r="E230" s="115"/>
      <c r="F230" s="115"/>
      <c r="G230" s="115"/>
      <c r="H230" s="115"/>
      <c r="I230" s="50"/>
      <c r="J230" s="63"/>
      <c r="K230" s="48"/>
      <c r="L230" s="50"/>
    </row>
    <row r="231" spans="1:12" ht="14.25" hidden="1" x14ac:dyDescent="0.2">
      <c r="A231" s="63"/>
      <c r="B231" s="68"/>
      <c r="C231" s="115" t="s">
        <v>400</v>
      </c>
      <c r="D231" s="115"/>
      <c r="E231" s="115"/>
      <c r="F231" s="115"/>
      <c r="G231" s="115"/>
      <c r="H231" s="115"/>
      <c r="I231" s="50"/>
      <c r="J231" s="63"/>
      <c r="K231" s="48"/>
      <c r="L231" s="50">
        <f>SUMIF(CD52:CD214, 4, AT52:AT214)</f>
        <v>0</v>
      </c>
    </row>
    <row r="232" spans="1:12" ht="14.25" hidden="1" x14ac:dyDescent="0.2">
      <c r="A232" s="63"/>
      <c r="B232" s="68"/>
      <c r="C232" s="115" t="s">
        <v>392</v>
      </c>
      <c r="D232" s="115"/>
      <c r="E232" s="115"/>
      <c r="F232" s="115"/>
      <c r="G232" s="115"/>
      <c r="H232" s="115"/>
      <c r="I232" s="50"/>
      <c r="J232" s="63"/>
      <c r="K232" s="48"/>
      <c r="L232" s="50">
        <f>SUMIF(CD52:CD214, 4, AV52:AV214)</f>
        <v>0</v>
      </c>
    </row>
    <row r="233" spans="1:12" ht="14.25" hidden="1" x14ac:dyDescent="0.2">
      <c r="A233" s="63"/>
      <c r="B233" s="68"/>
      <c r="C233" s="115" t="s">
        <v>393</v>
      </c>
      <c r="D233" s="115"/>
      <c r="E233" s="115"/>
      <c r="F233" s="115"/>
      <c r="G233" s="115"/>
      <c r="H233" s="115"/>
      <c r="I233" s="50"/>
      <c r="J233" s="63"/>
      <c r="K233" s="48"/>
      <c r="L233" s="50">
        <f>L235+L236</f>
        <v>0</v>
      </c>
    </row>
    <row r="234" spans="1:12" ht="14.25" hidden="1" x14ac:dyDescent="0.2">
      <c r="A234" s="63"/>
      <c r="B234" s="68"/>
      <c r="C234" s="114" t="s">
        <v>390</v>
      </c>
      <c r="D234" s="115"/>
      <c r="E234" s="115"/>
      <c r="F234" s="115"/>
      <c r="G234" s="115"/>
      <c r="H234" s="115"/>
      <c r="I234" s="50"/>
      <c r="J234" s="63"/>
      <c r="K234" s="48"/>
      <c r="L234" s="50"/>
    </row>
    <row r="235" spans="1:12" ht="14.25" hidden="1" x14ac:dyDescent="0.2">
      <c r="A235" s="63"/>
      <c r="B235" s="68"/>
      <c r="C235" s="115" t="s">
        <v>394</v>
      </c>
      <c r="D235" s="115"/>
      <c r="E235" s="115"/>
      <c r="F235" s="115"/>
      <c r="G235" s="115"/>
      <c r="H235" s="115"/>
      <c r="I235" s="50"/>
      <c r="J235" s="63"/>
      <c r="K235" s="48"/>
      <c r="L235" s="50">
        <f>SUMIF(CD52:CD214, 4, AW52:AW214)-SUMIF(CD52:CD214, 4, BK52:BK214)</f>
        <v>0</v>
      </c>
    </row>
    <row r="236" spans="1:12" ht="14.25" hidden="1" x14ac:dyDescent="0.2">
      <c r="A236" s="63"/>
      <c r="B236" s="68"/>
      <c r="C236" s="115" t="s">
        <v>395</v>
      </c>
      <c r="D236" s="115"/>
      <c r="E236" s="115"/>
      <c r="F236" s="115"/>
      <c r="G236" s="115"/>
      <c r="H236" s="115"/>
      <c r="I236" s="50"/>
      <c r="J236" s="63"/>
      <c r="K236" s="48"/>
      <c r="L236" s="50">
        <f>SUMIF(CD52:CD214, 4, BC52:BC214)</f>
        <v>0</v>
      </c>
    </row>
    <row r="237" spans="1:12" ht="14.25" hidden="1" x14ac:dyDescent="0.2">
      <c r="A237" s="63"/>
      <c r="B237" s="68"/>
      <c r="C237" s="115" t="s">
        <v>396</v>
      </c>
      <c r="D237" s="115"/>
      <c r="E237" s="115"/>
      <c r="F237" s="115"/>
      <c r="G237" s="115"/>
      <c r="H237" s="115"/>
      <c r="I237" s="50"/>
      <c r="J237" s="63"/>
      <c r="K237" s="48"/>
      <c r="L237" s="50">
        <f>SUMIF(CD52:CD214, 4, BB52:BB214)</f>
        <v>0</v>
      </c>
    </row>
    <row r="238" spans="1:12" ht="14.25" hidden="1" x14ac:dyDescent="0.2">
      <c r="A238" s="63"/>
      <c r="B238" s="68"/>
      <c r="C238" s="115" t="s">
        <v>397</v>
      </c>
      <c r="D238" s="115"/>
      <c r="E238" s="115"/>
      <c r="F238" s="115"/>
      <c r="G238" s="115"/>
      <c r="H238" s="115"/>
      <c r="I238" s="50"/>
      <c r="J238" s="63"/>
      <c r="K238" s="48"/>
      <c r="L238" s="50">
        <f>SUMIF(CD52:CD214, 4, AR52:AR214)+SUMIF(CD52:CD214, 4, AT52:AT214)+SUMIF(CD52:CD214, 4, AV52:AV214)</f>
        <v>0</v>
      </c>
    </row>
    <row r="239" spans="1:12" ht="14.25" hidden="1" x14ac:dyDescent="0.2">
      <c r="A239" s="63"/>
      <c r="B239" s="68"/>
      <c r="C239" s="115" t="s">
        <v>398</v>
      </c>
      <c r="D239" s="115"/>
      <c r="E239" s="115"/>
      <c r="F239" s="115"/>
      <c r="G239" s="115"/>
      <c r="H239" s="115"/>
      <c r="I239" s="50"/>
      <c r="J239" s="63"/>
      <c r="K239" s="48"/>
      <c r="L239" s="50">
        <f>SUMIF(CD52:CD214, 4, AZ52:AZ214)</f>
        <v>0</v>
      </c>
    </row>
    <row r="240" spans="1:12" ht="14.25" hidden="1" x14ac:dyDescent="0.2">
      <c r="A240" s="63"/>
      <c r="B240" s="68"/>
      <c r="C240" s="115" t="s">
        <v>399</v>
      </c>
      <c r="D240" s="115"/>
      <c r="E240" s="115"/>
      <c r="F240" s="115"/>
      <c r="G240" s="115"/>
      <c r="H240" s="115"/>
      <c r="I240" s="50"/>
      <c r="J240" s="63"/>
      <c r="K240" s="48"/>
      <c r="L240" s="50">
        <f>SUMIF(CD52:CD214, 4, BA52:BA214)</f>
        <v>0</v>
      </c>
    </row>
    <row r="242" spans="1:12" ht="15" x14ac:dyDescent="0.2">
      <c r="A242" s="70"/>
      <c r="B242" s="71"/>
      <c r="C242" s="113" t="s">
        <v>410</v>
      </c>
      <c r="D242" s="113"/>
      <c r="E242" s="113"/>
      <c r="F242" s="113"/>
      <c r="G242" s="113"/>
      <c r="H242" s="113"/>
      <c r="I242" s="55"/>
      <c r="J242" s="70"/>
      <c r="K242" s="72"/>
      <c r="L242" s="55">
        <f>L171+L191+L211+L216</f>
        <v>5201.72</v>
      </c>
    </row>
    <row r="243" spans="1:12" ht="14.25" x14ac:dyDescent="0.2">
      <c r="A243" s="63"/>
      <c r="B243" s="68"/>
      <c r="C243" s="114" t="s">
        <v>386</v>
      </c>
      <c r="D243" s="115"/>
      <c r="E243" s="115"/>
      <c r="F243" s="115"/>
      <c r="G243" s="115"/>
      <c r="H243" s="115"/>
      <c r="I243" s="50"/>
      <c r="J243" s="63"/>
      <c r="K243" s="48"/>
      <c r="L243" s="50"/>
    </row>
    <row r="244" spans="1:12" ht="14.25" x14ac:dyDescent="0.2">
      <c r="A244" s="63"/>
      <c r="B244" s="68"/>
      <c r="C244" s="115" t="s">
        <v>387</v>
      </c>
      <c r="D244" s="115"/>
      <c r="E244" s="115"/>
      <c r="F244" s="115"/>
      <c r="G244" s="115"/>
      <c r="H244" s="115"/>
      <c r="I244" s="50"/>
      <c r="J244" s="63"/>
      <c r="K244" s="48"/>
      <c r="L244" s="50">
        <f>L246+L247+L253+L257</f>
        <v>4138.13</v>
      </c>
    </row>
    <row r="245" spans="1:12" ht="14.25" x14ac:dyDescent="0.2">
      <c r="A245" s="63"/>
      <c r="B245" s="68"/>
      <c r="C245" s="114" t="s">
        <v>386</v>
      </c>
      <c r="D245" s="115"/>
      <c r="E245" s="115"/>
      <c r="F245" s="115"/>
      <c r="G245" s="115"/>
      <c r="H245" s="115"/>
      <c r="I245" s="50"/>
      <c r="J245" s="63"/>
      <c r="K245" s="48"/>
      <c r="L245" s="50"/>
    </row>
    <row r="246" spans="1:12" ht="14.25" x14ac:dyDescent="0.2">
      <c r="A246" s="63"/>
      <c r="B246" s="68"/>
      <c r="C246" s="115" t="s">
        <v>388</v>
      </c>
      <c r="D246" s="115"/>
      <c r="E246" s="115"/>
      <c r="F246" s="115"/>
      <c r="G246" s="115"/>
      <c r="H246" s="115"/>
      <c r="I246" s="50"/>
      <c r="J246" s="63"/>
      <c r="K246" s="48"/>
      <c r="L246" s="50">
        <f>SUM(AR52:AR240)</f>
        <v>278.49</v>
      </c>
    </row>
    <row r="247" spans="1:12" ht="14.25" hidden="1" x14ac:dyDescent="0.2">
      <c r="A247" s="63"/>
      <c r="B247" s="68"/>
      <c r="C247" s="115" t="s">
        <v>389</v>
      </c>
      <c r="D247" s="115"/>
      <c r="E247" s="115"/>
      <c r="F247" s="115"/>
      <c r="G247" s="115"/>
      <c r="H247" s="115"/>
      <c r="I247" s="50"/>
      <c r="J247" s="63"/>
      <c r="K247" s="48"/>
      <c r="L247" s="50">
        <f>L249+L252+L251</f>
        <v>857.5</v>
      </c>
    </row>
    <row r="248" spans="1:12" ht="14.25" hidden="1" x14ac:dyDescent="0.2">
      <c r="A248" s="63"/>
      <c r="B248" s="68"/>
      <c r="C248" s="114" t="s">
        <v>390</v>
      </c>
      <c r="D248" s="115"/>
      <c r="E248" s="115"/>
      <c r="F248" s="115"/>
      <c r="G248" s="115"/>
      <c r="H248" s="115"/>
      <c r="I248" s="50"/>
      <c r="J248" s="63"/>
      <c r="K248" s="48"/>
      <c r="L248" s="50"/>
    </row>
    <row r="249" spans="1:12" ht="14.25" x14ac:dyDescent="0.2">
      <c r="A249" s="63"/>
      <c r="B249" s="68"/>
      <c r="C249" s="115" t="s">
        <v>389</v>
      </c>
      <c r="D249" s="115"/>
      <c r="E249" s="115"/>
      <c r="F249" s="115"/>
      <c r="G249" s="115"/>
      <c r="H249" s="115"/>
      <c r="I249" s="50"/>
      <c r="J249" s="63"/>
      <c r="K249" s="48"/>
      <c r="L249" s="50">
        <f>SUM(AO52:AO240)</f>
        <v>728.32999999999993</v>
      </c>
    </row>
    <row r="250" spans="1:12" ht="14.25" hidden="1" x14ac:dyDescent="0.2">
      <c r="A250" s="63"/>
      <c r="B250" s="68"/>
      <c r="C250" s="114" t="s">
        <v>391</v>
      </c>
      <c r="D250" s="115"/>
      <c r="E250" s="115"/>
      <c r="F250" s="115"/>
      <c r="G250" s="115"/>
      <c r="H250" s="115"/>
      <c r="I250" s="50"/>
      <c r="J250" s="63"/>
      <c r="K250" s="48"/>
      <c r="L250" s="50"/>
    </row>
    <row r="251" spans="1:12" ht="14.25" x14ac:dyDescent="0.2">
      <c r="A251" s="63"/>
      <c r="B251" s="68"/>
      <c r="C251" s="115" t="s">
        <v>400</v>
      </c>
      <c r="D251" s="115"/>
      <c r="E251" s="115"/>
      <c r="F251" s="115"/>
      <c r="G251" s="115"/>
      <c r="H251" s="115"/>
      <c r="I251" s="50"/>
      <c r="J251" s="63"/>
      <c r="K251" s="48"/>
      <c r="L251" s="50">
        <f>SUM(AT52:AT240)</f>
        <v>129.17000000000002</v>
      </c>
    </row>
    <row r="252" spans="1:12" ht="14.25" hidden="1" x14ac:dyDescent="0.2">
      <c r="A252" s="63"/>
      <c r="B252" s="68"/>
      <c r="C252" s="115" t="s">
        <v>392</v>
      </c>
      <c r="D252" s="115"/>
      <c r="E252" s="115"/>
      <c r="F252" s="115"/>
      <c r="G252" s="115"/>
      <c r="H252" s="115"/>
      <c r="I252" s="50"/>
      <c r="J252" s="63"/>
      <c r="K252" s="48"/>
      <c r="L252" s="50">
        <f>SUM(AV52:AV240)</f>
        <v>0</v>
      </c>
    </row>
    <row r="253" spans="1:12" ht="14.25" x14ac:dyDescent="0.2">
      <c r="A253" s="63"/>
      <c r="B253" s="68"/>
      <c r="C253" s="115" t="s">
        <v>393</v>
      </c>
      <c r="D253" s="115"/>
      <c r="E253" s="115"/>
      <c r="F253" s="115"/>
      <c r="G253" s="115"/>
      <c r="H253" s="115"/>
      <c r="I253" s="50"/>
      <c r="J253" s="63"/>
      <c r="K253" s="48"/>
      <c r="L253" s="50">
        <f>L255+L256</f>
        <v>2968.75</v>
      </c>
    </row>
    <row r="254" spans="1:12" ht="14.25" x14ac:dyDescent="0.2">
      <c r="A254" s="63"/>
      <c r="B254" s="68"/>
      <c r="C254" s="114" t="s">
        <v>390</v>
      </c>
      <c r="D254" s="115"/>
      <c r="E254" s="115"/>
      <c r="F254" s="115"/>
      <c r="G254" s="115"/>
      <c r="H254" s="115"/>
      <c r="I254" s="50"/>
      <c r="J254" s="63"/>
      <c r="K254" s="48"/>
      <c r="L254" s="50"/>
    </row>
    <row r="255" spans="1:12" ht="14.25" x14ac:dyDescent="0.2">
      <c r="A255" s="63"/>
      <c r="B255" s="68"/>
      <c r="C255" s="115" t="s">
        <v>394</v>
      </c>
      <c r="D255" s="115"/>
      <c r="E255" s="115"/>
      <c r="F255" s="115"/>
      <c r="G255" s="115"/>
      <c r="H255" s="115"/>
      <c r="I255" s="50"/>
      <c r="J255" s="63"/>
      <c r="K255" s="48"/>
      <c r="L255" s="50">
        <f>SUM(AW52:AW240)-SUM(BK52:BK240)</f>
        <v>2968.75</v>
      </c>
    </row>
    <row r="256" spans="1:12" ht="14.25" hidden="1" x14ac:dyDescent="0.2">
      <c r="A256" s="63"/>
      <c r="B256" s="68"/>
      <c r="C256" s="115" t="s">
        <v>395</v>
      </c>
      <c r="D256" s="115"/>
      <c r="E256" s="115"/>
      <c r="F256" s="115"/>
      <c r="G256" s="115"/>
      <c r="H256" s="115"/>
      <c r="I256" s="50"/>
      <c r="J256" s="63"/>
      <c r="K256" s="48"/>
      <c r="L256" s="50">
        <f>SUM(BC52:BC240)</f>
        <v>0</v>
      </c>
    </row>
    <row r="257" spans="1:12" ht="14.25" x14ac:dyDescent="0.2">
      <c r="A257" s="63"/>
      <c r="B257" s="68"/>
      <c r="C257" s="115" t="s">
        <v>396</v>
      </c>
      <c r="D257" s="115"/>
      <c r="E257" s="115"/>
      <c r="F257" s="115"/>
      <c r="G257" s="115"/>
      <c r="H257" s="115"/>
      <c r="I257" s="50"/>
      <c r="J257" s="63"/>
      <c r="K257" s="48"/>
      <c r="L257" s="50">
        <f>SUM(BB52:BB240)</f>
        <v>33.39</v>
      </c>
    </row>
    <row r="258" spans="1:12" ht="14.25" x14ac:dyDescent="0.2">
      <c r="A258" s="63"/>
      <c r="B258" s="68"/>
      <c r="C258" s="115" t="s">
        <v>411</v>
      </c>
      <c r="D258" s="115"/>
      <c r="E258" s="115"/>
      <c r="F258" s="115"/>
      <c r="G258" s="115"/>
      <c r="H258" s="115"/>
      <c r="I258" s="50"/>
      <c r="J258" s="63"/>
      <c r="K258" s="48"/>
      <c r="L258" s="50">
        <f>SUM(AR52:AR240)+SUM(AT52:AT240)+SUM(AV52:AV240)</f>
        <v>407.66</v>
      </c>
    </row>
    <row r="259" spans="1:12" ht="14.25" x14ac:dyDescent="0.2">
      <c r="A259" s="63"/>
      <c r="B259" s="68"/>
      <c r="C259" s="115" t="s">
        <v>412</v>
      </c>
      <c r="D259" s="115"/>
      <c r="E259" s="115"/>
      <c r="F259" s="115"/>
      <c r="G259" s="115"/>
      <c r="H259" s="115"/>
      <c r="I259" s="50"/>
      <c r="J259" s="63"/>
      <c r="K259" s="48"/>
      <c r="L259" s="50">
        <f>SUM(AZ52:AZ240)</f>
        <v>599.26</v>
      </c>
    </row>
    <row r="260" spans="1:12" ht="14.25" x14ac:dyDescent="0.2">
      <c r="A260" s="63"/>
      <c r="B260" s="68"/>
      <c r="C260" s="115" t="s">
        <v>413</v>
      </c>
      <c r="D260" s="115"/>
      <c r="E260" s="115"/>
      <c r="F260" s="115"/>
      <c r="G260" s="115"/>
      <c r="H260" s="115"/>
      <c r="I260" s="50"/>
      <c r="J260" s="63"/>
      <c r="K260" s="48"/>
      <c r="L260" s="50">
        <f>SUM(BA52:BA240)</f>
        <v>464.33000000000004</v>
      </c>
    </row>
    <row r="261" spans="1:12" ht="14.25" hidden="1" x14ac:dyDescent="0.2">
      <c r="A261" s="63"/>
      <c r="B261" s="68"/>
      <c r="C261" s="115" t="s">
        <v>414</v>
      </c>
      <c r="D261" s="115"/>
      <c r="E261" s="115"/>
      <c r="F261" s="115"/>
      <c r="G261" s="115"/>
      <c r="H261" s="115"/>
      <c r="I261" s="50"/>
      <c r="J261" s="63"/>
      <c r="K261" s="48"/>
      <c r="L261" s="50">
        <f>L263+L264</f>
        <v>0</v>
      </c>
    </row>
    <row r="262" spans="1:12" ht="14.25" hidden="1" x14ac:dyDescent="0.2">
      <c r="A262" s="63"/>
      <c r="B262" s="68"/>
      <c r="C262" s="114" t="s">
        <v>386</v>
      </c>
      <c r="D262" s="115"/>
      <c r="E262" s="115"/>
      <c r="F262" s="115"/>
      <c r="G262" s="115"/>
      <c r="H262" s="115"/>
      <c r="I262" s="50"/>
      <c r="J262" s="63"/>
      <c r="K262" s="48"/>
      <c r="L262" s="50"/>
    </row>
    <row r="263" spans="1:12" ht="14.25" hidden="1" x14ac:dyDescent="0.2">
      <c r="A263" s="63"/>
      <c r="B263" s="68"/>
      <c r="C263" s="115" t="s">
        <v>403</v>
      </c>
      <c r="D263" s="115"/>
      <c r="E263" s="115"/>
      <c r="F263" s="115"/>
      <c r="G263" s="115"/>
      <c r="H263" s="115"/>
      <c r="I263" s="50"/>
      <c r="J263" s="63"/>
      <c r="K263" s="48"/>
      <c r="L263" s="50">
        <f>SUM(BK52:BK240)</f>
        <v>0</v>
      </c>
    </row>
    <row r="264" spans="1:12" ht="14.25" hidden="1" x14ac:dyDescent="0.2">
      <c r="A264" s="63"/>
      <c r="B264" s="68"/>
      <c r="C264" s="115" t="s">
        <v>404</v>
      </c>
      <c r="D264" s="115"/>
      <c r="E264" s="115"/>
      <c r="F264" s="115"/>
      <c r="G264" s="115"/>
      <c r="H264" s="115"/>
      <c r="I264" s="50"/>
      <c r="J264" s="63"/>
      <c r="K264" s="48"/>
      <c r="L264" s="50">
        <f>SUM(BD52:BD240)</f>
        <v>0</v>
      </c>
    </row>
    <row r="265" spans="1:12" ht="14.25" hidden="1" x14ac:dyDescent="0.2">
      <c r="A265" s="63"/>
      <c r="B265" s="68"/>
      <c r="C265" s="115" t="s">
        <v>415</v>
      </c>
      <c r="D265" s="115"/>
      <c r="E265" s="115"/>
      <c r="F265" s="115"/>
      <c r="G265" s="115"/>
      <c r="H265" s="115"/>
      <c r="I265" s="50"/>
      <c r="J265" s="63"/>
      <c r="K265" s="48"/>
      <c r="L265" s="50">
        <f>L216</f>
        <v>0</v>
      </c>
    </row>
    <row r="266" spans="1:12" ht="14.25" x14ac:dyDescent="0.2">
      <c r="A266" s="63"/>
      <c r="B266" s="68"/>
      <c r="C266" s="113" t="s">
        <v>416</v>
      </c>
      <c r="D266" s="115"/>
      <c r="E266" s="115"/>
      <c r="F266" s="115"/>
      <c r="G266" s="115"/>
      <c r="H266" s="115"/>
      <c r="I266" s="50"/>
      <c r="J266" s="63"/>
      <c r="K266" s="48"/>
      <c r="L266" s="50"/>
    </row>
    <row r="267" spans="1:12" ht="14.25" x14ac:dyDescent="0.2">
      <c r="A267" s="63"/>
      <c r="B267" s="68"/>
      <c r="C267" s="115" t="s">
        <v>417</v>
      </c>
      <c r="D267" s="115"/>
      <c r="E267" s="115"/>
      <c r="F267" s="115"/>
      <c r="G267" s="115"/>
      <c r="H267" s="115"/>
      <c r="I267" s="50"/>
      <c r="J267" s="63"/>
      <c r="K267" s="48"/>
      <c r="L267" s="50">
        <f>SUM(AX52:AX240)</f>
        <v>195.08</v>
      </c>
    </row>
    <row r="268" spans="1:12" ht="14.25" hidden="1" x14ac:dyDescent="0.2">
      <c r="A268" s="63"/>
      <c r="B268" s="68"/>
      <c r="C268" s="115" t="s">
        <v>418</v>
      </c>
      <c r="D268" s="115"/>
      <c r="E268" s="115"/>
      <c r="F268" s="115"/>
      <c r="G268" s="115"/>
      <c r="H268" s="115"/>
      <c r="I268" s="50"/>
      <c r="J268" s="63"/>
      <c r="K268" s="48"/>
      <c r="L268" s="50">
        <f>SUM(AY52:AY240)</f>
        <v>0</v>
      </c>
    </row>
    <row r="269" spans="1:12" ht="14.25" x14ac:dyDescent="0.2">
      <c r="A269" s="63"/>
      <c r="B269" s="68"/>
      <c r="C269" s="115" t="s">
        <v>419</v>
      </c>
      <c r="D269" s="115"/>
      <c r="E269" s="115"/>
      <c r="F269" s="116"/>
      <c r="G269" s="54">
        <f>Source!F63</f>
        <v>0.83006950000000002</v>
      </c>
      <c r="H269" s="63"/>
      <c r="I269" s="63"/>
      <c r="J269" s="63"/>
      <c r="K269" s="63"/>
      <c r="L269" s="63"/>
    </row>
    <row r="270" spans="1:12" ht="14.25" x14ac:dyDescent="0.2">
      <c r="A270" s="63"/>
      <c r="B270" s="68"/>
      <c r="C270" s="115" t="s">
        <v>420</v>
      </c>
      <c r="D270" s="115"/>
      <c r="E270" s="115"/>
      <c r="F270" s="116"/>
      <c r="G270" s="54">
        <f>Source!F64</f>
        <v>0.28486149999999999</v>
      </c>
      <c r="H270" s="63"/>
      <c r="I270" s="63"/>
      <c r="J270" s="63"/>
      <c r="K270" s="63"/>
      <c r="L270" s="63"/>
    </row>
    <row r="271" spans="1:12" ht="14.25" x14ac:dyDescent="0.2">
      <c r="A271" s="63"/>
      <c r="B271" s="68"/>
      <c r="C271" s="69"/>
      <c r="D271" s="69"/>
      <c r="E271" s="69"/>
      <c r="F271" s="77"/>
      <c r="G271" s="54"/>
      <c r="H271" s="63"/>
      <c r="I271" s="63"/>
      <c r="J271" s="63"/>
      <c r="K271" s="63"/>
      <c r="L271" s="63"/>
    </row>
    <row r="272" spans="1:12" ht="14.25" x14ac:dyDescent="0.2">
      <c r="A272" s="63"/>
      <c r="B272" s="68"/>
      <c r="C272" s="69"/>
      <c r="D272" s="69"/>
      <c r="E272" s="69"/>
      <c r="F272" s="77"/>
      <c r="G272" s="54"/>
      <c r="H272" s="63"/>
      <c r="I272" s="63"/>
      <c r="J272" s="63"/>
      <c r="K272" s="63"/>
      <c r="L272" s="63"/>
    </row>
    <row r="273" spans="1:12" ht="14.25" x14ac:dyDescent="0.2">
      <c r="C273" s="85" t="s">
        <v>423</v>
      </c>
      <c r="L273" s="61">
        <f>L267</f>
        <v>195.08</v>
      </c>
    </row>
    <row r="274" spans="1:12" ht="14.25" x14ac:dyDescent="0.2">
      <c r="C274" s="117" t="s">
        <v>421</v>
      </c>
      <c r="D274" s="117"/>
      <c r="E274" s="117"/>
      <c r="F274" s="117"/>
      <c r="G274" s="117"/>
      <c r="H274" s="117"/>
      <c r="I274" s="117"/>
      <c r="J274" s="117"/>
      <c r="K274" s="117"/>
      <c r="L274" s="61">
        <f>L242-L273</f>
        <v>5006.6400000000003</v>
      </c>
    </row>
    <row r="275" spans="1:12" ht="15" x14ac:dyDescent="0.25">
      <c r="C275" s="118" t="s">
        <v>422</v>
      </c>
      <c r="D275" s="118"/>
      <c r="E275" s="118"/>
      <c r="F275" s="118"/>
      <c r="G275" s="118"/>
      <c r="H275" s="118"/>
      <c r="I275" s="118"/>
      <c r="J275" s="118"/>
      <c r="K275" s="118"/>
      <c r="L275" s="86">
        <f>L242*1.0534</f>
        <v>5479.4918479999997</v>
      </c>
    </row>
    <row r="277" spans="1:12" ht="14.25" customHeight="1" x14ac:dyDescent="0.2">
      <c r="A277" s="82"/>
      <c r="B277" s="119"/>
      <c r="C277" s="120"/>
      <c r="D277" s="121"/>
      <c r="E277" s="121"/>
      <c r="F277" s="121"/>
      <c r="G277" s="121"/>
      <c r="H277" s="83" t="str">
        <f>IF(Source!AB12&lt;&gt;"", Source!AB12," ")</f>
        <v xml:space="preserve"> </v>
      </c>
      <c r="I277" s="26"/>
      <c r="J277" s="26"/>
      <c r="K277" s="40"/>
      <c r="L277" s="40"/>
    </row>
    <row r="278" spans="1:12" ht="14.25" customHeight="1" x14ac:dyDescent="0.2">
      <c r="A278" s="82"/>
      <c r="B278" s="122"/>
      <c r="C278" s="123"/>
      <c r="D278" s="123"/>
      <c r="E278" s="123"/>
      <c r="F278" s="123"/>
      <c r="G278" s="123"/>
      <c r="H278" s="26"/>
      <c r="I278" s="26"/>
      <c r="J278" s="26"/>
      <c r="K278" s="40"/>
      <c r="L278" s="40"/>
    </row>
    <row r="279" spans="1:12" ht="18.75" x14ac:dyDescent="0.3">
      <c r="B279" s="125" t="s">
        <v>424</v>
      </c>
      <c r="C279" s="126"/>
      <c r="D279" s="126"/>
      <c r="E279" s="126"/>
      <c r="F279" s="126"/>
      <c r="G279" s="126"/>
      <c r="H279" s="84"/>
      <c r="I279" s="84"/>
      <c r="J279" s="84"/>
      <c r="K279" s="84"/>
      <c r="L279" s="127" t="s">
        <v>425</v>
      </c>
    </row>
    <row r="280" spans="1:12" ht="14.25" customHeight="1" x14ac:dyDescent="0.3">
      <c r="A280" s="82"/>
      <c r="B280" s="125" t="s">
        <v>426</v>
      </c>
      <c r="C280" s="128"/>
      <c r="D280" s="128"/>
      <c r="E280" s="128"/>
      <c r="F280" s="128"/>
      <c r="G280" s="128"/>
      <c r="H280" s="26"/>
      <c r="I280" s="26"/>
      <c r="J280" s="26"/>
      <c r="K280" s="40"/>
      <c r="L280" s="127"/>
    </row>
    <row r="281" spans="1:12" ht="14.25" customHeight="1" x14ac:dyDescent="0.3">
      <c r="A281" s="82"/>
      <c r="B281" s="125"/>
      <c r="C281" s="124"/>
      <c r="D281" s="124"/>
      <c r="E281" s="124"/>
      <c r="F281" s="124"/>
      <c r="G281" s="124"/>
      <c r="H281" s="26"/>
      <c r="I281" s="26"/>
      <c r="J281" s="26"/>
      <c r="K281" s="40"/>
      <c r="L281" s="127"/>
    </row>
    <row r="282" spans="1:12" ht="14.25" customHeight="1" x14ac:dyDescent="0.3">
      <c r="A282" s="82"/>
      <c r="B282" s="125"/>
      <c r="C282" s="124"/>
      <c r="D282" s="124"/>
      <c r="E282" s="124"/>
      <c r="F282" s="124"/>
      <c r="G282" s="124"/>
      <c r="H282" s="26"/>
      <c r="I282" s="26"/>
      <c r="J282" s="26"/>
      <c r="K282" s="40"/>
      <c r="L282" s="127"/>
    </row>
    <row r="283" spans="1:12" ht="14.25" customHeight="1" x14ac:dyDescent="0.3">
      <c r="A283" s="82"/>
      <c r="B283" s="129"/>
      <c r="C283" s="121"/>
      <c r="D283" s="121"/>
      <c r="E283" s="121"/>
      <c r="F283" s="121"/>
      <c r="G283" s="121"/>
      <c r="H283" s="26"/>
      <c r="I283" s="26"/>
      <c r="J283" s="26"/>
      <c r="K283" s="40"/>
      <c r="L283" s="127"/>
    </row>
    <row r="284" spans="1:12" ht="14.25" customHeight="1" x14ac:dyDescent="0.3">
      <c r="A284" s="82"/>
      <c r="B284" s="125" t="s">
        <v>427</v>
      </c>
      <c r="C284" s="120"/>
      <c r="D284" s="121"/>
      <c r="E284" s="121"/>
      <c r="F284" s="121"/>
      <c r="G284" s="121"/>
      <c r="H284" s="83" t="str">
        <f>IF([1]Source!AD4&lt;&gt;"", [1]Source!AD4," ")</f>
        <v xml:space="preserve"> </v>
      </c>
      <c r="I284" s="26"/>
      <c r="J284" s="26"/>
      <c r="K284" s="40"/>
      <c r="L284" s="127" t="s">
        <v>428</v>
      </c>
    </row>
    <row r="285" spans="1:12" ht="14.25" customHeight="1" x14ac:dyDescent="0.3">
      <c r="A285" s="22"/>
      <c r="B285" s="125" t="s">
        <v>429</v>
      </c>
      <c r="C285" s="128"/>
      <c r="D285" s="128"/>
      <c r="E285" s="128"/>
      <c r="F285" s="128"/>
      <c r="G285" s="128"/>
      <c r="H285" s="26"/>
      <c r="I285" s="26"/>
      <c r="J285" s="26"/>
      <c r="K285" s="40"/>
      <c r="L285" s="40"/>
    </row>
  </sheetData>
  <mergeCells count="185">
    <mergeCell ref="C267:H267"/>
    <mergeCell ref="C268:H268"/>
    <mergeCell ref="C269:F269"/>
    <mergeCell ref="C270:F270"/>
    <mergeCell ref="C278:G278"/>
    <mergeCell ref="C274:K274"/>
    <mergeCell ref="C275:K275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6:H236"/>
    <mergeCell ref="C237:H237"/>
    <mergeCell ref="C238:H238"/>
    <mergeCell ref="C239:H239"/>
    <mergeCell ref="C240:H240"/>
    <mergeCell ref="C242:H242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3:H213"/>
    <mergeCell ref="C214:H214"/>
    <mergeCell ref="C216:H216"/>
    <mergeCell ref="C217:H217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5:H185"/>
    <mergeCell ref="C186:H186"/>
    <mergeCell ref="C187:H187"/>
    <mergeCell ref="C188:H188"/>
    <mergeCell ref="C189:H189"/>
    <mergeCell ref="C191:H191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I167:J167"/>
    <mergeCell ref="K167:L167"/>
    <mergeCell ref="C169:H169"/>
    <mergeCell ref="C171:H171"/>
    <mergeCell ref="C172:H172"/>
    <mergeCell ref="C141:L141"/>
    <mergeCell ref="C142:L142"/>
    <mergeCell ref="C143:L143"/>
    <mergeCell ref="C144:F144"/>
    <mergeCell ref="C164:H164"/>
    <mergeCell ref="I164:J164"/>
    <mergeCell ref="K164:L164"/>
    <mergeCell ref="C126:F126"/>
    <mergeCell ref="C136:H136"/>
    <mergeCell ref="I136:J136"/>
    <mergeCell ref="K136:L136"/>
    <mergeCell ref="C139:H139"/>
    <mergeCell ref="I139:J139"/>
    <mergeCell ref="K139:L139"/>
    <mergeCell ref="C121:H121"/>
    <mergeCell ref="I121:J121"/>
    <mergeCell ref="K121:L121"/>
    <mergeCell ref="C123:L123"/>
    <mergeCell ref="C124:L124"/>
    <mergeCell ref="C125:L125"/>
    <mergeCell ref="C93:L93"/>
    <mergeCell ref="C94:L94"/>
    <mergeCell ref="C95:L95"/>
    <mergeCell ref="C96:F96"/>
    <mergeCell ref="C119:H119"/>
    <mergeCell ref="I119:J119"/>
    <mergeCell ref="K119:L119"/>
    <mergeCell ref="C89:H89"/>
    <mergeCell ref="I89:J89"/>
    <mergeCell ref="K89:L89"/>
    <mergeCell ref="C91:H91"/>
    <mergeCell ref="I91:J91"/>
    <mergeCell ref="K91:L91"/>
    <mergeCell ref="C85:H85"/>
    <mergeCell ref="I85:J85"/>
    <mergeCell ref="K85:L85"/>
    <mergeCell ref="C87:H87"/>
    <mergeCell ref="I87:J87"/>
    <mergeCell ref="K87:L87"/>
    <mergeCell ref="C53:L53"/>
    <mergeCell ref="C54:L54"/>
    <mergeCell ref="C55:L55"/>
    <mergeCell ref="C56:F56"/>
    <mergeCell ref="C83:H83"/>
    <mergeCell ref="I83:J83"/>
    <mergeCell ref="K83:L83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4"/>
  <sheetViews>
    <sheetView workbookViewId="0">
      <selection activeCell="A130" sqref="A130:AX13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128</v>
      </c>
      <c r="C12" s="1">
        <v>0</v>
      </c>
      <c r="D12" s="1">
        <f>ROW(A71)</f>
        <v>71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B71</f>
        <v>128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КЛ тип 15 2026 ГЭСН</v>
      </c>
      <c r="H18" s="3"/>
      <c r="I18" s="3"/>
      <c r="J18" s="3"/>
      <c r="K18" s="3"/>
      <c r="L18" s="3"/>
      <c r="M18" s="3"/>
      <c r="N18" s="3"/>
      <c r="O18" s="3">
        <f t="shared" ref="O18:AT18" si="1">O71</f>
        <v>4104.74</v>
      </c>
      <c r="P18" s="3">
        <f t="shared" si="1"/>
        <v>2968.75</v>
      </c>
      <c r="Q18" s="3">
        <f t="shared" si="1"/>
        <v>728.33</v>
      </c>
      <c r="R18" s="3">
        <f t="shared" si="1"/>
        <v>129.16999999999999</v>
      </c>
      <c r="S18" s="3">
        <f t="shared" si="1"/>
        <v>278.49</v>
      </c>
      <c r="T18" s="3">
        <f t="shared" si="1"/>
        <v>0</v>
      </c>
      <c r="U18" s="3">
        <f t="shared" si="1"/>
        <v>0.83006950000000002</v>
      </c>
      <c r="V18" s="3">
        <f t="shared" si="1"/>
        <v>0.28486149999999999</v>
      </c>
      <c r="W18" s="3">
        <f t="shared" si="1"/>
        <v>0</v>
      </c>
      <c r="X18" s="3">
        <f t="shared" si="1"/>
        <v>599.26</v>
      </c>
      <c r="Y18" s="3">
        <f t="shared" si="1"/>
        <v>464.33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5201.72</v>
      </c>
      <c r="AS18" s="3">
        <f t="shared" si="1"/>
        <v>5201.72</v>
      </c>
      <c r="AT18" s="3">
        <f t="shared" si="1"/>
        <v>0</v>
      </c>
      <c r="AU18" s="3">
        <f t="shared" ref="AU18:BZ18" si="2">AU71</f>
        <v>0</v>
      </c>
      <c r="AV18" s="3">
        <f t="shared" si="2"/>
        <v>2968.75</v>
      </c>
      <c r="AW18" s="3">
        <f t="shared" si="2"/>
        <v>2968.75</v>
      </c>
      <c r="AX18" s="3">
        <f t="shared" si="2"/>
        <v>0</v>
      </c>
      <c r="AY18" s="3">
        <f t="shared" si="2"/>
        <v>2968.75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33.39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EM71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ROW(A41)</f>
        <v>41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Восстановление асфальтового покрытия ЩМА толщиной 11см на участке магистральной дороги с подсыпкой слоя щебня t=20см</v>
      </c>
      <c r="H22" s="3"/>
      <c r="I22" s="3"/>
      <c r="J22" s="3"/>
      <c r="K22" s="3"/>
      <c r="L22" s="3"/>
      <c r="M22" s="3"/>
      <c r="N22" s="3"/>
      <c r="O22" s="3">
        <f t="shared" ref="O22:AT22" si="8">O41</f>
        <v>4104.74</v>
      </c>
      <c r="P22" s="3">
        <f t="shared" si="8"/>
        <v>2968.75</v>
      </c>
      <c r="Q22" s="3">
        <f t="shared" si="8"/>
        <v>728.33</v>
      </c>
      <c r="R22" s="3">
        <f t="shared" si="8"/>
        <v>129.16999999999999</v>
      </c>
      <c r="S22" s="3">
        <f t="shared" si="8"/>
        <v>278.49</v>
      </c>
      <c r="T22" s="3">
        <f t="shared" si="8"/>
        <v>0</v>
      </c>
      <c r="U22" s="3">
        <f t="shared" si="8"/>
        <v>0.83006950000000002</v>
      </c>
      <c r="V22" s="3">
        <f t="shared" si="8"/>
        <v>0.28486149999999999</v>
      </c>
      <c r="W22" s="3">
        <f t="shared" si="8"/>
        <v>0</v>
      </c>
      <c r="X22" s="3">
        <f t="shared" si="8"/>
        <v>599.26</v>
      </c>
      <c r="Y22" s="3">
        <f t="shared" si="8"/>
        <v>464.33</v>
      </c>
      <c r="Z22" s="3">
        <f t="shared" si="8"/>
        <v>0</v>
      </c>
      <c r="AA22" s="3">
        <f t="shared" si="8"/>
        <v>0</v>
      </c>
      <c r="AB22" s="3">
        <f t="shared" si="8"/>
        <v>4104.74</v>
      </c>
      <c r="AC22" s="3">
        <f t="shared" si="8"/>
        <v>2968.75</v>
      </c>
      <c r="AD22" s="3">
        <f t="shared" si="8"/>
        <v>728.33</v>
      </c>
      <c r="AE22" s="3">
        <f t="shared" si="8"/>
        <v>129.16999999999999</v>
      </c>
      <c r="AF22" s="3">
        <f t="shared" si="8"/>
        <v>278.49</v>
      </c>
      <c r="AG22" s="3">
        <f t="shared" si="8"/>
        <v>0</v>
      </c>
      <c r="AH22" s="3">
        <f t="shared" si="8"/>
        <v>0.83006950000000002</v>
      </c>
      <c r="AI22" s="3">
        <f t="shared" si="8"/>
        <v>0.28486149999999999</v>
      </c>
      <c r="AJ22" s="3">
        <f t="shared" si="8"/>
        <v>0</v>
      </c>
      <c r="AK22" s="3">
        <f t="shared" si="8"/>
        <v>599.26</v>
      </c>
      <c r="AL22" s="3">
        <f t="shared" si="8"/>
        <v>464.33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5201.72</v>
      </c>
      <c r="AS22" s="3">
        <f t="shared" si="8"/>
        <v>5201.72</v>
      </c>
      <c r="AT22" s="3">
        <f t="shared" si="8"/>
        <v>0</v>
      </c>
      <c r="AU22" s="3">
        <f t="shared" ref="AU22:BZ22" si="9">AU41</f>
        <v>0</v>
      </c>
      <c r="AV22" s="3">
        <f t="shared" si="9"/>
        <v>2968.75</v>
      </c>
      <c r="AW22" s="3">
        <f t="shared" si="9"/>
        <v>2968.75</v>
      </c>
      <c r="AX22" s="3">
        <f t="shared" si="9"/>
        <v>0</v>
      </c>
      <c r="AY22" s="3">
        <f t="shared" si="9"/>
        <v>2968.75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33.39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CA41</f>
        <v>5201.72</v>
      </c>
      <c r="CB22" s="3">
        <f t="shared" si="10"/>
        <v>5201.72</v>
      </c>
      <c r="CC22" s="3">
        <f t="shared" si="10"/>
        <v>0</v>
      </c>
      <c r="CD22" s="3">
        <f t="shared" si="10"/>
        <v>0</v>
      </c>
      <c r="CE22" s="3">
        <f t="shared" si="10"/>
        <v>2968.75</v>
      </c>
      <c r="CF22" s="3">
        <f t="shared" si="10"/>
        <v>2968.75</v>
      </c>
      <c r="CG22" s="3">
        <f t="shared" si="10"/>
        <v>0</v>
      </c>
      <c r="CH22" s="3">
        <f t="shared" si="10"/>
        <v>2968.75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33.39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EM41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ROW(SmtRes!A14)</f>
        <v>14</v>
      </c>
      <c r="D24" s="2">
        <f>ROW(EtalonRes!A14)</f>
        <v>14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ROUND(1.5/100,7)</f>
        <v>1.4999999999999999E-2</v>
      </c>
      <c r="J24" s="2">
        <v>0</v>
      </c>
      <c r="K24" s="2">
        <f>ROUND(1.5/100,7)</f>
        <v>1.4999999999999999E-2</v>
      </c>
      <c r="L24" s="2"/>
      <c r="M24" s="2"/>
      <c r="N24" s="2"/>
      <c r="O24" s="2">
        <f>ROUND(CP24,2)</f>
        <v>548.26</v>
      </c>
      <c r="P24" s="2">
        <f>SUMIF(SmtRes!AQ1:'SmtRes'!AQ14,"=1",SmtRes!DF1:'SmtRes'!DF14)</f>
        <v>28.740000000000002</v>
      </c>
      <c r="Q24" s="2">
        <f>SUMIF(SmtRes!AQ1:'SmtRes'!AQ14,"=1",SmtRes!DG1:'SmtRes'!DG14)</f>
        <v>314.50000000000006</v>
      </c>
      <c r="R24" s="2">
        <f>SUMIF(SmtRes!AQ1:'SmtRes'!AQ14,"=1",SmtRes!DH1:'SmtRes'!DH14)</f>
        <v>46.49</v>
      </c>
      <c r="S24" s="2">
        <f>SUMIF(SmtRes!AQ1:'SmtRes'!AQ14,"=1",SmtRes!DI1:'SmtRes'!DI14)</f>
        <v>158.53</v>
      </c>
      <c r="T24" s="2">
        <f>ROUND(CU24*I24,2)</f>
        <v>0</v>
      </c>
      <c r="U24" s="2">
        <f>SUMIF(SmtRes!AQ1:'SmtRes'!AQ14,"=1",SmtRes!CV1:'SmtRes'!CV14)</f>
        <v>0.49843530000000003</v>
      </c>
      <c r="V24" s="2">
        <f>SUMIF(SmtRes!AQ1:'SmtRes'!AQ14,"=1",SmtRes!CW1:'SmtRes'!CW14)</f>
        <v>0.11186999999999998</v>
      </c>
      <c r="W24" s="2">
        <f>ROUND(CX24*I24,2)</f>
        <v>0</v>
      </c>
      <c r="X24" s="2">
        <f t="shared" ref="X24:Y28" si="14">ROUND(CY24,2)</f>
        <v>301.38</v>
      </c>
      <c r="Y24" s="2">
        <f t="shared" si="14"/>
        <v>233.52</v>
      </c>
      <c r="Z24" s="2"/>
      <c r="AA24" s="2">
        <v>64038004</v>
      </c>
      <c r="AB24" s="2">
        <f>ROUND((AC24+AD24+AF24),6)</f>
        <v>26763.984421000001</v>
      </c>
      <c r="AC24" s="2">
        <f>ROUND((SUM(SmtRes!BQ1:'SmtRes'!BQ14)),6)</f>
        <v>1866.2488000000001</v>
      </c>
      <c r="AD24" s="2">
        <f>ROUND((((SUM(SmtRes!BR1:'SmtRes'!BR14))-(SUM(SmtRes!BS1:'SmtRes'!BS14)))+AE24),6)</f>
        <v>14329.24581</v>
      </c>
      <c r="AE24" s="2">
        <f>ROUND((SUM(SmtRes!BS1:'SmtRes'!BS14)),6)</f>
        <v>3099.3141300000002</v>
      </c>
      <c r="AF24" s="2">
        <f>ROUND((SUM(SmtRes!BT1:'SmtRes'!BT14)),6)</f>
        <v>10568.489810999999</v>
      </c>
      <c r="AG24" s="2">
        <f>ROUND((AP24),6)</f>
        <v>0</v>
      </c>
      <c r="AH24" s="2">
        <f>(SUM(SmtRes!BU1:'SmtRes'!BU14))</f>
        <v>33.229019999999998</v>
      </c>
      <c r="AI24" s="2">
        <f>(SUM(SmtRes!BV1:'SmtRes'!BV14))</f>
        <v>7.4580000000000011</v>
      </c>
      <c r="AJ24" s="2">
        <f>(AS24)</f>
        <v>0</v>
      </c>
      <c r="AK24" s="2">
        <v>19391.126900000003</v>
      </c>
      <c r="AL24" s="2">
        <v>1866.2488000000001</v>
      </c>
      <c r="AM24" s="2">
        <v>8684.3914000000004</v>
      </c>
      <c r="AN24" s="2">
        <v>1878.3722</v>
      </c>
      <c r="AO24" s="2">
        <v>6962.1145000000006</v>
      </c>
      <c r="AP24" s="2">
        <v>0</v>
      </c>
      <c r="AQ24" s="2">
        <v>21.89</v>
      </c>
      <c r="AR24" s="2">
        <v>4.5200000000000005</v>
      </c>
      <c r="AS24" s="2">
        <v>0</v>
      </c>
      <c r="AT24" s="2">
        <v>147</v>
      </c>
      <c r="AU24" s="2">
        <v>113.9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147</v>
      </c>
      <c r="CA24" s="2">
        <v>134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315</v>
      </c>
      <c r="CO24" s="2">
        <v>0</v>
      </c>
      <c r="CP24" s="2">
        <f>(P24+Q24+S24+R24)</f>
        <v>548.2600000000001</v>
      </c>
      <c r="CQ24" s="2">
        <f>SUMIF(SmtRes!AQ1:'SmtRes'!AQ14,"=1",SmtRes!AA1:'SmtRes'!AA14)</f>
        <v>27104.09</v>
      </c>
      <c r="CR24" s="2">
        <f>SUMIF(SmtRes!AQ1:'SmtRes'!AQ14,"=1",SmtRes!AB1:'SmtRes'!AB14)</f>
        <v>7357.8600000000006</v>
      </c>
      <c r="CS24" s="2">
        <f>SUMIF(SmtRes!AQ1:'SmtRes'!AQ14,"=1",SmtRes!AC1:'SmtRes'!AC14)</f>
        <v>1980.83</v>
      </c>
      <c r="CT24" s="2">
        <f>SUMIF(SmtRes!AQ1:'SmtRes'!AQ14,"=1",SmtRes!AD1:'SmtRes'!AD14)</f>
        <v>318.05</v>
      </c>
      <c r="CU24" s="2">
        <f>AG24</f>
        <v>0</v>
      </c>
      <c r="CV24" s="2">
        <f>SUMIF(SmtRes!AQ1:'SmtRes'!AQ14,"=1",SmtRes!BU1:'SmtRes'!BU14)</f>
        <v>33.229019999999998</v>
      </c>
      <c r="CW24" s="2">
        <f>SUMIF(SmtRes!AQ1:'SmtRes'!AQ14,"=1",SmtRes!BV1:'SmtRes'!BV14)</f>
        <v>7.4580000000000011</v>
      </c>
      <c r="CX24" s="2">
        <f>AJ24</f>
        <v>0</v>
      </c>
      <c r="CY24" s="2">
        <f>(((S24+R24)*AT24)/100)</f>
        <v>301.37940000000003</v>
      </c>
      <c r="CZ24" s="2">
        <f>(((S24+R24)*AU24)/100)</f>
        <v>233.51778000000002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61246802</v>
      </c>
      <c r="EF24" s="2">
        <v>2</v>
      </c>
      <c r="EG24" s="2" t="s">
        <v>24</v>
      </c>
      <c r="EH24" s="2">
        <v>21</v>
      </c>
      <c r="EI24" s="2" t="s">
        <v>25</v>
      </c>
      <c r="EJ24" s="2">
        <v>1</v>
      </c>
      <c r="EK24" s="2">
        <v>27001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21.89</v>
      </c>
      <c r="EX24" s="2">
        <v>4.5199999999999996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113.9</v>
      </c>
      <c r="FZ24" s="2"/>
      <c r="GA24" s="2" t="s">
        <v>3</v>
      </c>
      <c r="GB24" s="2"/>
      <c r="GC24" s="2"/>
      <c r="GD24" s="2">
        <v>1</v>
      </c>
      <c r="GE24" s="2"/>
      <c r="GF24" s="2">
        <v>-1670825429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9" si="15">ROUND(IF(AND(BH24=3,BI24=3,FS24&lt;&gt;0),P24,0),2)</f>
        <v>0</v>
      </c>
      <c r="GM24" s="2">
        <f>ROUND(O24+X24+Y24,2)+GX24</f>
        <v>1083.1600000000001</v>
      </c>
      <c r="GN24" s="2">
        <f t="shared" ref="GN24:GN39" si="16">IF(OR(BI24=0,BI24=1),GM24-GX24,0)</f>
        <v>1083.1600000000001</v>
      </c>
      <c r="GO24" s="2">
        <f t="shared" ref="GO24:GO39" si="17">IF(BI24=2,GM24-GX24,0)</f>
        <v>0</v>
      </c>
      <c r="GP24" s="2">
        <f t="shared" ref="GP24:GP39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25</v>
      </c>
      <c r="HQ24" s="2" t="s">
        <v>25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11</v>
      </c>
      <c r="D25" s="2"/>
      <c r="E25" s="2" t="s">
        <v>30</v>
      </c>
      <c r="F25" s="2" t="s">
        <v>31</v>
      </c>
      <c r="G25" s="2" t="s">
        <v>32</v>
      </c>
      <c r="H25" s="2" t="s">
        <v>33</v>
      </c>
      <c r="I25" s="2">
        <f>I24*J25</f>
        <v>1.0500000000000002E-3</v>
      </c>
      <c r="J25" s="2">
        <v>7.0000000000000007E-2</v>
      </c>
      <c r="K25" s="2">
        <v>7.0000000000000007E-2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64038004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8" si="19">ROUND((EU25),6)</f>
        <v>0</v>
      </c>
      <c r="AF25" s="2">
        <f t="shared" si="19"/>
        <v>0</v>
      </c>
      <c r="AG25" s="2">
        <f>ROUND((AP25),6)</f>
        <v>0</v>
      </c>
      <c r="AH25" s="2">
        <f t="shared" ref="AH25:AI28" si="20">(EW25)</f>
        <v>0</v>
      </c>
      <c r="AI25" s="2">
        <f t="shared" si="20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147</v>
      </c>
      <c r="AU25" s="2">
        <v>134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27001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147</v>
      </c>
      <c r="CA25" s="2">
        <v>134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8" si="21">AH25</f>
        <v>0</v>
      </c>
      <c r="CW25" s="2">
        <f t="shared" si="21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1009</v>
      </c>
      <c r="DV25" s="2" t="s">
        <v>33</v>
      </c>
      <c r="DW25" s="2" t="s">
        <v>33</v>
      </c>
      <c r="DX25" s="2">
        <v>1000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61246802</v>
      </c>
      <c r="EF25" s="2">
        <v>2</v>
      </c>
      <c r="EG25" s="2" t="s">
        <v>24</v>
      </c>
      <c r="EH25" s="2">
        <v>21</v>
      </c>
      <c r="EI25" s="2" t="s">
        <v>25</v>
      </c>
      <c r="EJ25" s="2">
        <v>1</v>
      </c>
      <c r="EK25" s="2">
        <v>27001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134</v>
      </c>
      <c r="FZ25" s="2"/>
      <c r="GA25" s="2" t="s">
        <v>3</v>
      </c>
      <c r="GB25" s="2"/>
      <c r="GC25" s="2"/>
      <c r="GD25" s="2">
        <v>1</v>
      </c>
      <c r="GE25" s="2"/>
      <c r="GF25" s="2">
        <v>-1692299120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0</v>
      </c>
      <c r="GN25" s="2">
        <f t="shared" si="16"/>
        <v>0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28</v>
      </c>
      <c r="HO25" s="2" t="s">
        <v>29</v>
      </c>
      <c r="HP25" s="2" t="s">
        <v>25</v>
      </c>
      <c r="HQ25" s="2" t="s">
        <v>25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13</v>
      </c>
      <c r="D26" s="2"/>
      <c r="E26" s="2" t="s">
        <v>34</v>
      </c>
      <c r="F26" s="2" t="s">
        <v>35</v>
      </c>
      <c r="G26" s="2" t="s">
        <v>36</v>
      </c>
      <c r="H26" s="2" t="s">
        <v>37</v>
      </c>
      <c r="I26" s="2">
        <f>I24*J26</f>
        <v>0.15</v>
      </c>
      <c r="J26" s="2">
        <v>10</v>
      </c>
      <c r="K26" s="2">
        <v>10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64038004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9"/>
        <v>0</v>
      </c>
      <c r="AF26" s="2">
        <f t="shared" si="19"/>
        <v>0</v>
      </c>
      <c r="AG26" s="2">
        <f>ROUND((AP26),6)</f>
        <v>0</v>
      </c>
      <c r="AH26" s="2">
        <f t="shared" si="20"/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147</v>
      </c>
      <c r="AU26" s="2">
        <v>134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27001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147</v>
      </c>
      <c r="CA26" s="2">
        <v>134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21"/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37</v>
      </c>
      <c r="DW26" s="2" t="s">
        <v>37</v>
      </c>
      <c r="DX26" s="2">
        <v>10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61246802</v>
      </c>
      <c r="EF26" s="2">
        <v>2</v>
      </c>
      <c r="EG26" s="2" t="s">
        <v>24</v>
      </c>
      <c r="EH26" s="2">
        <v>21</v>
      </c>
      <c r="EI26" s="2" t="s">
        <v>25</v>
      </c>
      <c r="EJ26" s="2">
        <v>1</v>
      </c>
      <c r="EK26" s="2">
        <v>27001</v>
      </c>
      <c r="EL26" s="2" t="s">
        <v>25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134</v>
      </c>
      <c r="FZ26" s="2"/>
      <c r="GA26" s="2" t="s">
        <v>3</v>
      </c>
      <c r="GB26" s="2"/>
      <c r="GC26" s="2"/>
      <c r="GD26" s="2">
        <v>1</v>
      </c>
      <c r="GE26" s="2"/>
      <c r="GF26" s="2">
        <v>-1360623059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28</v>
      </c>
      <c r="HO26" s="2" t="s">
        <v>29</v>
      </c>
      <c r="HP26" s="2" t="s">
        <v>25</v>
      </c>
      <c r="HQ26" s="2" t="s">
        <v>25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38</v>
      </c>
      <c r="F27" s="2" t="s">
        <v>39</v>
      </c>
      <c r="G27" s="2" t="s">
        <v>40</v>
      </c>
      <c r="H27" s="2" t="s">
        <v>41</v>
      </c>
      <c r="I27" s="2">
        <v>1.0499999999999999E-3</v>
      </c>
      <c r="J27" s="2">
        <v>0</v>
      </c>
      <c r="K27" s="2">
        <v>1.0499999999999999E-3</v>
      </c>
      <c r="L27" s="2"/>
      <c r="M27" s="2"/>
      <c r="N27" s="2"/>
      <c r="O27" s="2">
        <f>ROUND(CP27,2)</f>
        <v>195.08</v>
      </c>
      <c r="P27" s="2">
        <f>ROUND(CQ27*I27,2)</f>
        <v>195.08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64038004</v>
      </c>
      <c r="AB27" s="2">
        <f>ROUND((AC27+AD27+AF27),6)</f>
        <v>185793</v>
      </c>
      <c r="AC27" s="2">
        <f>ROUND((ES27),6)</f>
        <v>185793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185793</v>
      </c>
      <c r="AL27" s="2">
        <v>185793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195.08</v>
      </c>
      <c r="CQ27" s="2">
        <f>ROUND(AL27,2)</f>
        <v>185793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41</v>
      </c>
      <c r="DW27" s="2" t="s">
        <v>41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42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43</v>
      </c>
      <c r="EM27" s="2" t="s">
        <v>44</v>
      </c>
      <c r="EN27" s="2"/>
      <c r="EO27" s="2" t="s">
        <v>3</v>
      </c>
      <c r="EP27" s="2"/>
      <c r="EQ27" s="2">
        <v>0</v>
      </c>
      <c r="ER27" s="2">
        <v>185793</v>
      </c>
      <c r="ES27" s="2">
        <v>185793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185793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72003313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195.08</v>
      </c>
      <c r="GN27" s="2">
        <f t="shared" si="16"/>
        <v>195.08</v>
      </c>
      <c r="GO27" s="2">
        <f t="shared" si="17"/>
        <v>0</v>
      </c>
      <c r="GP27" s="2">
        <f t="shared" si="18"/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195.08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45</v>
      </c>
      <c r="F28" s="2" t="s">
        <v>46</v>
      </c>
      <c r="G28" s="2" t="s">
        <v>47</v>
      </c>
      <c r="H28" s="2" t="s">
        <v>37</v>
      </c>
      <c r="I28" s="2">
        <f>ROUND(1.5/10,7)</f>
        <v>0.15</v>
      </c>
      <c r="J28" s="2">
        <v>0</v>
      </c>
      <c r="K28" s="2">
        <f>ROUND(1.5/10,7)</f>
        <v>0.15</v>
      </c>
      <c r="L28" s="2"/>
      <c r="M28" s="2"/>
      <c r="N28" s="2"/>
      <c r="O28" s="2">
        <f>ROUND(CP28,2)</f>
        <v>18.79</v>
      </c>
      <c r="P28" s="2">
        <f>ROUND(CQ28*I28,2)</f>
        <v>18.79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64038004</v>
      </c>
      <c r="AB28" s="2">
        <f>ROUND((AC28+AD28+AF28),6)</f>
        <v>107.97</v>
      </c>
      <c r="AC28" s="2">
        <f>ROUND((ES28),6)</f>
        <v>107.97</v>
      </c>
      <c r="AD28" s="2">
        <f>ROUND((((ET28)-(EU28))+AE28),6)</f>
        <v>0</v>
      </c>
      <c r="AE28" s="2">
        <f t="shared" si="19"/>
        <v>0</v>
      </c>
      <c r="AF28" s="2">
        <f t="shared" si="19"/>
        <v>0</v>
      </c>
      <c r="AG28" s="2">
        <f>ROUND((AP28),6)</f>
        <v>0</v>
      </c>
      <c r="AH28" s="2">
        <f t="shared" si="20"/>
        <v>0</v>
      </c>
      <c r="AI28" s="2">
        <f t="shared" si="20"/>
        <v>0</v>
      </c>
      <c r="AJ28" s="2">
        <f>(AS28)</f>
        <v>0</v>
      </c>
      <c r="AK28" s="2">
        <v>107.97</v>
      </c>
      <c r="AL28" s="2">
        <v>107.97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1.1599999999999999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48</v>
      </c>
      <c r="BK28" s="2"/>
      <c r="BL28" s="2"/>
      <c r="BM28" s="2">
        <v>500001</v>
      </c>
      <c r="BN28" s="2">
        <v>0</v>
      </c>
      <c r="BO28" s="2" t="s">
        <v>46</v>
      </c>
      <c r="BP28" s="2">
        <v>1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18.79</v>
      </c>
      <c r="CQ28" s="2">
        <f>ROUND(AL28*BC28,2)</f>
        <v>125.25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 t="shared" si="21"/>
        <v>0</v>
      </c>
      <c r="CW28" s="2">
        <f t="shared" si="21"/>
        <v>0</v>
      </c>
      <c r="CX28" s="2">
        <f>AJ28</f>
        <v>0</v>
      </c>
      <c r="CY28" s="2">
        <f>0</f>
        <v>0</v>
      </c>
      <c r="CZ28" s="2">
        <f>0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37</v>
      </c>
      <c r="DW28" s="2" t="s">
        <v>37</v>
      </c>
      <c r="DX28" s="2">
        <v>10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61246694</v>
      </c>
      <c r="EF28" s="2">
        <v>8</v>
      </c>
      <c r="EG28" s="2" t="s">
        <v>42</v>
      </c>
      <c r="EH28" s="2">
        <v>0</v>
      </c>
      <c r="EI28" s="2" t="s">
        <v>3</v>
      </c>
      <c r="EJ28" s="2">
        <v>1</v>
      </c>
      <c r="EK28" s="2">
        <v>500001</v>
      </c>
      <c r="EL28" s="2" t="s">
        <v>49</v>
      </c>
      <c r="EM28" s="2" t="s">
        <v>50</v>
      </c>
      <c r="EN28" s="2"/>
      <c r="EO28" s="2" t="s">
        <v>3</v>
      </c>
      <c r="EP28" s="2"/>
      <c r="EQ28" s="2">
        <v>0</v>
      </c>
      <c r="ER28" s="2">
        <v>107.97</v>
      </c>
      <c r="ES28" s="2">
        <v>107.97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-1066988519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18.79</v>
      </c>
      <c r="GN28" s="2">
        <f t="shared" si="16"/>
        <v>18.79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51</v>
      </c>
      <c r="F29" s="2" t="s">
        <v>52</v>
      </c>
      <c r="G29" s="2" t="s">
        <v>53</v>
      </c>
      <c r="H29" s="2" t="s">
        <v>54</v>
      </c>
      <c r="I29" s="2">
        <v>0.03</v>
      </c>
      <c r="J29" s="2">
        <v>0</v>
      </c>
      <c r="K29" s="2">
        <v>0.03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64038004</v>
      </c>
      <c r="AB29" s="2">
        <f>ROUND((AK29),6)</f>
        <v>911.94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911.94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52</v>
      </c>
      <c r="BK29" s="2"/>
      <c r="BL29" s="2"/>
      <c r="BM29" s="2">
        <v>700007</v>
      </c>
      <c r="BN29" s="2">
        <v>0</v>
      </c>
      <c r="BO29" s="2" t="s">
        <v>3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42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911.94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54</v>
      </c>
      <c r="DW29" s="2" t="s">
        <v>54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61247200</v>
      </c>
      <c r="EF29" s="2">
        <v>19</v>
      </c>
      <c r="EG29" s="2" t="s">
        <v>55</v>
      </c>
      <c r="EH29" s="2">
        <v>106</v>
      </c>
      <c r="EI29" s="2" t="s">
        <v>55</v>
      </c>
      <c r="EJ29" s="2">
        <v>1</v>
      </c>
      <c r="EK29" s="2">
        <v>700007</v>
      </c>
      <c r="EL29" s="2" t="s">
        <v>55</v>
      </c>
      <c r="EM29" s="2" t="s">
        <v>56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710099658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27.36</v>
      </c>
      <c r="GN29" s="2">
        <f t="shared" si="16"/>
        <v>27.36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27.36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57</v>
      </c>
      <c r="HO29" s="2" t="s">
        <v>58</v>
      </c>
      <c r="HP29" s="2" t="s">
        <v>55</v>
      </c>
      <c r="HQ29" s="2" t="s">
        <v>55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59</v>
      </c>
      <c r="F30" s="2" t="s">
        <v>60</v>
      </c>
      <c r="G30" s="2" t="s">
        <v>61</v>
      </c>
      <c r="H30" s="2" t="s">
        <v>54</v>
      </c>
      <c r="I30" s="2">
        <v>0.03</v>
      </c>
      <c r="J30" s="2">
        <v>0</v>
      </c>
      <c r="K30" s="2">
        <v>0.03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64038004</v>
      </c>
      <c r="AB30" s="2">
        <f>ROUND((AK30),6)</f>
        <v>201.02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201.02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60</v>
      </c>
      <c r="BK30" s="2"/>
      <c r="BL30" s="2"/>
      <c r="BM30" s="2">
        <v>700008</v>
      </c>
      <c r="BN30" s="2">
        <v>0</v>
      </c>
      <c r="BO30" s="2" t="s">
        <v>3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AB30*AZ30</f>
        <v>201.02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54</v>
      </c>
      <c r="DW30" s="2" t="s">
        <v>54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61247201</v>
      </c>
      <c r="EF30" s="2">
        <v>10</v>
      </c>
      <c r="EG30" s="2" t="s">
        <v>62</v>
      </c>
      <c r="EH30" s="2">
        <v>107</v>
      </c>
      <c r="EI30" s="2" t="s">
        <v>63</v>
      </c>
      <c r="EJ30" s="2">
        <v>1</v>
      </c>
      <c r="EK30" s="2">
        <v>700008</v>
      </c>
      <c r="EL30" s="2" t="s">
        <v>64</v>
      </c>
      <c r="EM30" s="2" t="s">
        <v>65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722638241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6.03</v>
      </c>
      <c r="GN30" s="2">
        <f t="shared" si="16"/>
        <v>6.03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6.03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66</v>
      </c>
      <c r="HO30" s="2" t="s">
        <v>67</v>
      </c>
      <c r="HP30" s="2" t="s">
        <v>63</v>
      </c>
      <c r="HQ30" s="2" t="s">
        <v>63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ROW(SmtRes!A23)</f>
        <v>23</v>
      </c>
      <c r="D31" s="2">
        <f>ROW(EtalonRes!A23)</f>
        <v>23</v>
      </c>
      <c r="E31" s="2" t="s">
        <v>68</v>
      </c>
      <c r="F31" s="2" t="s">
        <v>69</v>
      </c>
      <c r="G31" s="2" t="s">
        <v>70</v>
      </c>
      <c r="H31" s="2" t="s">
        <v>71</v>
      </c>
      <c r="I31" s="2">
        <f>ROUND(2/1000,7)</f>
        <v>2E-3</v>
      </c>
      <c r="J31" s="2">
        <v>0</v>
      </c>
      <c r="K31" s="2">
        <f>ROUND(2/1000,7)</f>
        <v>2E-3</v>
      </c>
      <c r="L31" s="2"/>
      <c r="M31" s="2"/>
      <c r="N31" s="2"/>
      <c r="O31" s="2">
        <f t="shared" ref="O31:O39" si="22">ROUND(CP31,2)</f>
        <v>238.93</v>
      </c>
      <c r="P31" s="2">
        <f>SUMIF(SmtRes!AQ15:'SmtRes'!AQ23,"=1",SmtRes!DF15:'SmtRes'!DF23)</f>
        <v>0.56000000000000005</v>
      </c>
      <c r="Q31" s="2">
        <f>SUMIF(SmtRes!AQ15:'SmtRes'!AQ23,"=1",SmtRes!DG15:'SmtRes'!DG23)</f>
        <v>184.78</v>
      </c>
      <c r="R31" s="2">
        <f>SUMIF(SmtRes!AQ15:'SmtRes'!AQ23,"=1",SmtRes!DH15:'SmtRes'!DH23)</f>
        <v>33.1</v>
      </c>
      <c r="S31" s="2">
        <f>SUMIF(SmtRes!AQ15:'SmtRes'!AQ23,"=1",SmtRes!DI15:'SmtRes'!DI23)</f>
        <v>20.49</v>
      </c>
      <c r="T31" s="2">
        <f t="shared" ref="T31:T39" si="23">ROUND(CU31*I31,2)</f>
        <v>0</v>
      </c>
      <c r="U31" s="2">
        <f>SUMIF(SmtRes!AQ15:'SmtRes'!AQ23,"=1",SmtRes!CV15:'SmtRes'!CV23)</f>
        <v>6.55776E-2</v>
      </c>
      <c r="V31" s="2">
        <f>SUMIF(SmtRes!AQ15:'SmtRes'!AQ23,"=1",SmtRes!CW15:'SmtRes'!CW23)</f>
        <v>6.7980000000000013E-2</v>
      </c>
      <c r="W31" s="2">
        <f t="shared" ref="W31:W39" si="24">ROUND(CX31*I31,2)</f>
        <v>0</v>
      </c>
      <c r="X31" s="2">
        <f t="shared" ref="X31:X39" si="25">ROUND(CY31,2)</f>
        <v>78.78</v>
      </c>
      <c r="Y31" s="2">
        <f t="shared" ref="Y31:Y39" si="26">ROUND(CZ31,2)</f>
        <v>61.04</v>
      </c>
      <c r="Z31" s="2"/>
      <c r="AA31" s="2">
        <v>64038004</v>
      </c>
      <c r="AB31" s="2">
        <f t="shared" ref="AB31:AB39" si="27">ROUND((AC31+AD31+AF31),6)</f>
        <v>78059.382736</v>
      </c>
      <c r="AC31" s="2">
        <f>ROUND((SUM(SmtRes!BQ15:'SmtRes'!BQ23)),6)</f>
        <v>249.97</v>
      </c>
      <c r="AD31" s="2">
        <f>ROUND((((SUM(SmtRes!BR15:'SmtRes'!BR23))-(SUM(SmtRes!BS15:'SmtRes'!BS23)))+AE31),6)</f>
        <v>67563.896399999998</v>
      </c>
      <c r="AE31" s="2">
        <f>ROUND((SUM(SmtRes!BS15:'SmtRes'!BS23)),6)</f>
        <v>16554.444060000002</v>
      </c>
      <c r="AF31" s="2">
        <f>ROUND((SUM(SmtRes!BT15:'SmtRes'!BT23)),6)</f>
        <v>10245.516336000001</v>
      </c>
      <c r="AG31" s="2">
        <f t="shared" ref="AG31:AG39" si="28">ROUND((AP31),6)</f>
        <v>0</v>
      </c>
      <c r="AH31" s="2">
        <f>(SUM(SmtRes!BU15:'SmtRes'!BU23))</f>
        <v>32.788800000000002</v>
      </c>
      <c r="AI31" s="2">
        <f>(SUM(SmtRes!BV15:'SmtRes'!BV23))</f>
        <v>33.99</v>
      </c>
      <c r="AJ31" s="2">
        <f t="shared" ref="AJ31:AJ39" si="29">(AS31)</f>
        <v>0</v>
      </c>
      <c r="AK31" s="2">
        <v>57980.134399999995</v>
      </c>
      <c r="AL31" s="2">
        <v>249.97</v>
      </c>
      <c r="AM31" s="2">
        <v>40947.815999999999</v>
      </c>
      <c r="AN31" s="2">
        <v>10032.9964</v>
      </c>
      <c r="AO31" s="2">
        <v>6749.3520000000008</v>
      </c>
      <c r="AP31" s="2">
        <v>0</v>
      </c>
      <c r="AQ31" s="2">
        <v>21.6</v>
      </c>
      <c r="AR31" s="2">
        <v>20.6</v>
      </c>
      <c r="AS31" s="2">
        <v>0</v>
      </c>
      <c r="AT31" s="2">
        <v>147</v>
      </c>
      <c r="AU31" s="2">
        <v>113.9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72</v>
      </c>
      <c r="BK31" s="2"/>
      <c r="BL31" s="2"/>
      <c r="BM31" s="2">
        <v>27001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147</v>
      </c>
      <c r="CA31" s="2">
        <v>134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316</v>
      </c>
      <c r="CO31" s="2">
        <v>0</v>
      </c>
      <c r="CP31" s="2">
        <f t="shared" ref="CP31:CP39" si="30">(P31+Q31+S31+R31)</f>
        <v>238.93</v>
      </c>
      <c r="CQ31" s="2">
        <f>SUMIF(SmtRes!AQ15:'SmtRes'!AQ23,"=1",SmtRes!AA15:'SmtRes'!AA23)</f>
        <v>40</v>
      </c>
      <c r="CR31" s="2">
        <f>SUMIF(SmtRes!AQ15:'SmtRes'!AQ23,"=1",SmtRes!AB15:'SmtRes'!AB23)</f>
        <v>10199.6</v>
      </c>
      <c r="CS31" s="2">
        <f>SUMIF(SmtRes!AQ15:'SmtRes'!AQ23,"=1",SmtRes!AC15:'SmtRes'!AC23)</f>
        <v>2310.0300000000002</v>
      </c>
      <c r="CT31" s="2">
        <f>SUMIF(SmtRes!AQ15:'SmtRes'!AQ23,"=1",SmtRes!AD15:'SmtRes'!AD23)</f>
        <v>312.47000000000003</v>
      </c>
      <c r="CU31" s="2">
        <f t="shared" ref="CU31:CU39" si="31">AG31</f>
        <v>0</v>
      </c>
      <c r="CV31" s="2">
        <f>SUMIF(SmtRes!AQ15:'SmtRes'!AQ23,"=1",SmtRes!BU15:'SmtRes'!BU23)</f>
        <v>32.788800000000002</v>
      </c>
      <c r="CW31" s="2">
        <f>SUMIF(SmtRes!AQ15:'SmtRes'!AQ23,"=1",SmtRes!BV15:'SmtRes'!BV23)</f>
        <v>33.99</v>
      </c>
      <c r="CX31" s="2">
        <f t="shared" ref="CX31:CX39" si="32">AJ31</f>
        <v>0</v>
      </c>
      <c r="CY31" s="2">
        <f>(((S31+R31)*AT31)/100)</f>
        <v>78.777300000000011</v>
      </c>
      <c r="CZ31" s="2">
        <f>(((S31+R31)*AU31)/100)</f>
        <v>61.039010000000005</v>
      </c>
      <c r="DA31" s="2"/>
      <c r="DB31" s="2">
        <v>4</v>
      </c>
      <c r="DC31" s="2" t="s">
        <v>3</v>
      </c>
      <c r="DD31" s="2" t="s">
        <v>3</v>
      </c>
      <c r="DE31" s="2" t="s">
        <v>21</v>
      </c>
      <c r="DF31" s="2" t="s">
        <v>21</v>
      </c>
      <c r="DG31" s="2" t="s">
        <v>22</v>
      </c>
      <c r="DH31" s="2" t="s">
        <v>3</v>
      </c>
      <c r="DI31" s="2" t="s">
        <v>22</v>
      </c>
      <c r="DJ31" s="2" t="s">
        <v>21</v>
      </c>
      <c r="DK31" s="2" t="s">
        <v>3</v>
      </c>
      <c r="DL31" s="2" t="s">
        <v>3</v>
      </c>
      <c r="DM31" s="2" t="s">
        <v>23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71</v>
      </c>
      <c r="DW31" s="2" t="s">
        <v>71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61246802</v>
      </c>
      <c r="EF31" s="2">
        <v>2</v>
      </c>
      <c r="EG31" s="2" t="s">
        <v>24</v>
      </c>
      <c r="EH31" s="2">
        <v>21</v>
      </c>
      <c r="EI31" s="2" t="s">
        <v>25</v>
      </c>
      <c r="EJ31" s="2">
        <v>1</v>
      </c>
      <c r="EK31" s="2">
        <v>27001</v>
      </c>
      <c r="EL31" s="2" t="s">
        <v>25</v>
      </c>
      <c r="EM31" s="2" t="s">
        <v>26</v>
      </c>
      <c r="EN31" s="2"/>
      <c r="EO31" s="2" t="s">
        <v>73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21.6</v>
      </c>
      <c r="EX31" s="2">
        <v>20.6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147</v>
      </c>
      <c r="FY31" s="2">
        <v>113.9</v>
      </c>
      <c r="FZ31" s="2"/>
      <c r="GA31" s="2" t="s">
        <v>3</v>
      </c>
      <c r="GB31" s="2"/>
      <c r="GC31" s="2"/>
      <c r="GD31" s="2">
        <v>1</v>
      </c>
      <c r="GE31" s="2"/>
      <c r="GF31" s="2">
        <v>1021217939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15"/>
        <v>0</v>
      </c>
      <c r="GM31" s="2">
        <f t="shared" ref="GM31:GM39" si="33">ROUND(O31+X31+Y31,2)+GX31</f>
        <v>378.75</v>
      </c>
      <c r="GN31" s="2">
        <f t="shared" si="16"/>
        <v>378.75</v>
      </c>
      <c r="GO31" s="2">
        <f t="shared" si="17"/>
        <v>0</v>
      </c>
      <c r="GP31" s="2">
        <f t="shared" si="1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ref="GV31:GV39" si="34">ROUND((GT31),6)</f>
        <v>0</v>
      </c>
      <c r="GW31" s="2">
        <v>1</v>
      </c>
      <c r="GX31" s="2">
        <f t="shared" ref="GX31:GX39" si="35">ROUND(HC31*I31,2)</f>
        <v>0</v>
      </c>
      <c r="GY31" s="2"/>
      <c r="GZ31" s="2"/>
      <c r="HA31" s="2">
        <v>0</v>
      </c>
      <c r="HB31" s="2">
        <v>0</v>
      </c>
      <c r="HC31" s="2">
        <f t="shared" ref="HC31:HC39" si="36"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18</v>
      </c>
      <c r="B32" s="2">
        <v>1</v>
      </c>
      <c r="C32" s="2">
        <v>23</v>
      </c>
      <c r="D32" s="2"/>
      <c r="E32" s="2" t="s">
        <v>74</v>
      </c>
      <c r="F32" s="2" t="s">
        <v>75</v>
      </c>
      <c r="G32" s="2" t="s">
        <v>76</v>
      </c>
      <c r="H32" s="2" t="s">
        <v>77</v>
      </c>
      <c r="I32" s="2">
        <f>I31*J32</f>
        <v>0</v>
      </c>
      <c r="J32" s="2">
        <v>0</v>
      </c>
      <c r="K32" s="2">
        <v>0</v>
      </c>
      <c r="L32" s="2"/>
      <c r="M32" s="2"/>
      <c r="N32" s="2"/>
      <c r="O32" s="2">
        <f t="shared" si="22"/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23"/>
        <v>0</v>
      </c>
      <c r="U32" s="2">
        <f>ROUND(CV32*I32,7)</f>
        <v>0</v>
      </c>
      <c r="V32" s="2">
        <f>ROUND(CW32*I32,7)</f>
        <v>0</v>
      </c>
      <c r="W32" s="2">
        <f t="shared" si="24"/>
        <v>0</v>
      </c>
      <c r="X32" s="2">
        <f t="shared" si="25"/>
        <v>0</v>
      </c>
      <c r="Y32" s="2">
        <f t="shared" si="26"/>
        <v>0</v>
      </c>
      <c r="Z32" s="2"/>
      <c r="AA32" s="2">
        <v>64038004</v>
      </c>
      <c r="AB32" s="2">
        <f t="shared" si="27"/>
        <v>0</v>
      </c>
      <c r="AC32" s="2">
        <f>ROUND((ES32),6)</f>
        <v>0</v>
      </c>
      <c r="AD32" s="2">
        <f>ROUND((((ET32)-(EU32))+AE32),6)</f>
        <v>0</v>
      </c>
      <c r="AE32" s="2">
        <f>ROUND((EU32),6)</f>
        <v>0</v>
      </c>
      <c r="AF32" s="2">
        <f>ROUND((EV32),6)</f>
        <v>0</v>
      </c>
      <c r="AG32" s="2">
        <f t="shared" si="28"/>
        <v>0</v>
      </c>
      <c r="AH32" s="2">
        <f>(EW32)</f>
        <v>0</v>
      </c>
      <c r="AI32" s="2">
        <f>(EX32)</f>
        <v>0</v>
      </c>
      <c r="AJ32" s="2">
        <f t="shared" si="29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147</v>
      </c>
      <c r="AU32" s="2">
        <v>134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27001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147</v>
      </c>
      <c r="CA32" s="2">
        <v>134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0"/>
        <v>0</v>
      </c>
      <c r="CQ32" s="2">
        <f>ROUND(AL32*BC32,2)</f>
        <v>0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31"/>
        <v>0</v>
      </c>
      <c r="CV32" s="2">
        <f>AH32</f>
        <v>0</v>
      </c>
      <c r="CW32" s="2">
        <f>AI32</f>
        <v>0</v>
      </c>
      <c r="CX32" s="2">
        <f t="shared" si="32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77</v>
      </c>
      <c r="DW32" s="2" t="s">
        <v>77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61246802</v>
      </c>
      <c r="EF32" s="2">
        <v>2</v>
      </c>
      <c r="EG32" s="2" t="s">
        <v>24</v>
      </c>
      <c r="EH32" s="2">
        <v>21</v>
      </c>
      <c r="EI32" s="2" t="s">
        <v>25</v>
      </c>
      <c r="EJ32" s="2">
        <v>1</v>
      </c>
      <c r="EK32" s="2">
        <v>27001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147</v>
      </c>
      <c r="FY32" s="2">
        <v>134</v>
      </c>
      <c r="FZ32" s="2"/>
      <c r="GA32" s="2" t="s">
        <v>3</v>
      </c>
      <c r="GB32" s="2"/>
      <c r="GC32" s="2"/>
      <c r="GD32" s="2">
        <v>1</v>
      </c>
      <c r="GE32" s="2"/>
      <c r="GF32" s="2">
        <v>-804509811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15"/>
        <v>0</v>
      </c>
      <c r="GM32" s="2">
        <f t="shared" si="33"/>
        <v>0</v>
      </c>
      <c r="GN32" s="2">
        <f t="shared" si="16"/>
        <v>0</v>
      </c>
      <c r="GO32" s="2">
        <f t="shared" si="17"/>
        <v>0</v>
      </c>
      <c r="GP32" s="2">
        <f t="shared" si="1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 t="shared" si="3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28</v>
      </c>
      <c r="HO32" s="2" t="s">
        <v>29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/>
      <c r="D33" s="2"/>
      <c r="E33" s="2" t="s">
        <v>78</v>
      </c>
      <c r="F33" s="2" t="s">
        <v>79</v>
      </c>
      <c r="G33" s="2" t="s">
        <v>80</v>
      </c>
      <c r="H33" s="2" t="s">
        <v>77</v>
      </c>
      <c r="I33" s="2">
        <v>0.252</v>
      </c>
      <c r="J33" s="2">
        <v>0</v>
      </c>
      <c r="K33" s="2">
        <v>0.252</v>
      </c>
      <c r="L33" s="2"/>
      <c r="M33" s="2"/>
      <c r="N33" s="2"/>
      <c r="O33" s="2">
        <f t="shared" si="22"/>
        <v>510.4</v>
      </c>
      <c r="P33" s="2">
        <f>ROUND(CQ33*I33,2)</f>
        <v>510.4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23"/>
        <v>0</v>
      </c>
      <c r="U33" s="2">
        <f>ROUND(CV33*I33,7)</f>
        <v>0</v>
      </c>
      <c r="V33" s="2">
        <f>ROUND(CW33*I33,7)</f>
        <v>0</v>
      </c>
      <c r="W33" s="2">
        <f t="shared" si="24"/>
        <v>0</v>
      </c>
      <c r="X33" s="2">
        <f t="shared" si="25"/>
        <v>0</v>
      </c>
      <c r="Y33" s="2">
        <f t="shared" si="26"/>
        <v>0</v>
      </c>
      <c r="Z33" s="2"/>
      <c r="AA33" s="2">
        <v>64038004</v>
      </c>
      <c r="AB33" s="2">
        <f t="shared" si="27"/>
        <v>1892.9</v>
      </c>
      <c r="AC33" s="2">
        <f>ROUND((ES33),6)</f>
        <v>1892.9</v>
      </c>
      <c r="AD33" s="2">
        <f>ROUND((((ET33)-(EU33))+AE33),6)</f>
        <v>0</v>
      </c>
      <c r="AE33" s="2">
        <f>ROUND((EU33),6)</f>
        <v>0</v>
      </c>
      <c r="AF33" s="2">
        <f>ROUND((EV33),6)</f>
        <v>0</v>
      </c>
      <c r="AG33" s="2">
        <f t="shared" si="28"/>
        <v>0</v>
      </c>
      <c r="AH33" s="2">
        <f>(EW33)</f>
        <v>0</v>
      </c>
      <c r="AI33" s="2">
        <f>(EX33)</f>
        <v>0</v>
      </c>
      <c r="AJ33" s="2">
        <f t="shared" si="29"/>
        <v>0</v>
      </c>
      <c r="AK33" s="2">
        <v>1892.9</v>
      </c>
      <c r="AL33" s="2">
        <v>1892.9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1.07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81</v>
      </c>
      <c r="BK33" s="2"/>
      <c r="BL33" s="2"/>
      <c r="BM33" s="2">
        <v>500001</v>
      </c>
      <c r="BN33" s="2">
        <v>0</v>
      </c>
      <c r="BO33" s="2" t="s">
        <v>79</v>
      </c>
      <c r="BP33" s="2">
        <v>1</v>
      </c>
      <c r="BQ33" s="2">
        <v>8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0</v>
      </c>
      <c r="CA33" s="2">
        <v>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0"/>
        <v>510.4</v>
      </c>
      <c r="CQ33" s="2">
        <f>ROUND(AL33*BC33,2)</f>
        <v>2025.4</v>
      </c>
      <c r="CR33" s="2">
        <f>ROUND(AM33*BB33,2)</f>
        <v>0</v>
      </c>
      <c r="CS33" s="2">
        <f>ROUND(AN33*BS33,2)</f>
        <v>0</v>
      </c>
      <c r="CT33" s="2">
        <f>ROUND(AO33*BA33,2)</f>
        <v>0</v>
      </c>
      <c r="CU33" s="2">
        <f t="shared" si="31"/>
        <v>0</v>
      </c>
      <c r="CV33" s="2">
        <f>AH33</f>
        <v>0</v>
      </c>
      <c r="CW33" s="2">
        <f>AI33</f>
        <v>0</v>
      </c>
      <c r="CX33" s="2">
        <f t="shared" si="32"/>
        <v>0</v>
      </c>
      <c r="CY33" s="2">
        <f>0</f>
        <v>0</v>
      </c>
      <c r="CZ33" s="2">
        <f>0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77</v>
      </c>
      <c r="DW33" s="2" t="s">
        <v>77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61246694</v>
      </c>
      <c r="EF33" s="2">
        <v>8</v>
      </c>
      <c r="EG33" s="2" t="s">
        <v>42</v>
      </c>
      <c r="EH33" s="2">
        <v>0</v>
      </c>
      <c r="EI33" s="2" t="s">
        <v>3</v>
      </c>
      <c r="EJ33" s="2">
        <v>1</v>
      </c>
      <c r="EK33" s="2">
        <v>500001</v>
      </c>
      <c r="EL33" s="2" t="s">
        <v>49</v>
      </c>
      <c r="EM33" s="2" t="s">
        <v>50</v>
      </c>
      <c r="EN33" s="2"/>
      <c r="EO33" s="2" t="s">
        <v>3</v>
      </c>
      <c r="EP33" s="2"/>
      <c r="EQ33" s="2">
        <v>0</v>
      </c>
      <c r="ER33" s="2">
        <v>1892.9</v>
      </c>
      <c r="ES33" s="2">
        <v>1892.9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0</v>
      </c>
      <c r="FY33" s="2">
        <v>0</v>
      </c>
      <c r="FZ33" s="2"/>
      <c r="GA33" s="2" t="s">
        <v>3</v>
      </c>
      <c r="GB33" s="2"/>
      <c r="GC33" s="2"/>
      <c r="GD33" s="2">
        <v>1</v>
      </c>
      <c r="GE33" s="2"/>
      <c r="GF33" s="2">
        <v>2116269989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15"/>
        <v>0</v>
      </c>
      <c r="GM33" s="2">
        <f t="shared" si="33"/>
        <v>510.4</v>
      </c>
      <c r="GN33" s="2">
        <f t="shared" si="16"/>
        <v>510.4</v>
      </c>
      <c r="GO33" s="2">
        <f t="shared" si="17"/>
        <v>0</v>
      </c>
      <c r="GP33" s="2">
        <f t="shared" si="18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34"/>
        <v>0</v>
      </c>
      <c r="GW33" s="2">
        <v>1</v>
      </c>
      <c r="GX33" s="2">
        <f t="shared" si="35"/>
        <v>0</v>
      </c>
      <c r="GY33" s="2"/>
      <c r="GZ33" s="2"/>
      <c r="HA33" s="2">
        <v>0</v>
      </c>
      <c r="HB33" s="2">
        <v>0</v>
      </c>
      <c r="HC33" s="2">
        <f t="shared" si="36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409.5" x14ac:dyDescent="0.2">
      <c r="A34" s="2">
        <v>17</v>
      </c>
      <c r="B34" s="2">
        <v>1</v>
      </c>
      <c r="C34" s="2">
        <f>ROW(SmtRes!A26)</f>
        <v>26</v>
      </c>
      <c r="D34" s="2">
        <f>ROW(EtalonRes!A26)</f>
        <v>26</v>
      </c>
      <c r="E34" s="2" t="s">
        <v>82</v>
      </c>
      <c r="F34" s="2" t="s">
        <v>83</v>
      </c>
      <c r="G34" s="2" t="s">
        <v>84</v>
      </c>
      <c r="H34" s="2" t="s">
        <v>33</v>
      </c>
      <c r="I34" s="2">
        <v>5.9999999999999995E-4</v>
      </c>
      <c r="J34" s="2">
        <v>0</v>
      </c>
      <c r="K34" s="2">
        <v>5.9999999999999995E-4</v>
      </c>
      <c r="L34" s="2"/>
      <c r="M34" s="2"/>
      <c r="N34" s="2"/>
      <c r="O34" s="2">
        <f t="shared" si="22"/>
        <v>0.59</v>
      </c>
      <c r="P34" s="2">
        <f>SUMIF(SmtRes!AQ24:'SmtRes'!AQ26,"=1",SmtRes!DF24:'SmtRes'!DF26)</f>
        <v>0</v>
      </c>
      <c r="Q34" s="2">
        <f>SUMIF(SmtRes!AQ24:'SmtRes'!AQ26,"=1",SmtRes!DG24:'SmtRes'!DG26)</f>
        <v>0.33</v>
      </c>
      <c r="R34" s="2">
        <f>SUMIF(SmtRes!AQ24:'SmtRes'!AQ26,"=1",SmtRes!DH24:'SmtRes'!DH26)</f>
        <v>0.26</v>
      </c>
      <c r="S34" s="2">
        <f>SUMIF(SmtRes!AQ24:'SmtRes'!AQ26,"=1",SmtRes!DI24:'SmtRes'!DI26)</f>
        <v>0</v>
      </c>
      <c r="T34" s="2">
        <f t="shared" si="23"/>
        <v>0</v>
      </c>
      <c r="U34" s="2">
        <f>SUMIF(SmtRes!AQ24:'SmtRes'!AQ26,"=1",SmtRes!CV24:'SmtRes'!CV26)</f>
        <v>0</v>
      </c>
      <c r="V34" s="2">
        <f>SUMIF(SmtRes!AQ24:'SmtRes'!AQ26,"=1",SmtRes!CW24:'SmtRes'!CW26)</f>
        <v>6.5340000000000005E-4</v>
      </c>
      <c r="W34" s="2">
        <f t="shared" si="24"/>
        <v>0</v>
      </c>
      <c r="X34" s="2">
        <f t="shared" si="25"/>
        <v>0.38</v>
      </c>
      <c r="Y34" s="2">
        <f t="shared" si="26"/>
        <v>0.3</v>
      </c>
      <c r="Z34" s="2"/>
      <c r="AA34" s="2">
        <v>64038004</v>
      </c>
      <c r="AB34" s="2">
        <f t="shared" si="27"/>
        <v>424.31796000000003</v>
      </c>
      <c r="AC34" s="2">
        <f>ROUND((0),6)</f>
        <v>0</v>
      </c>
      <c r="AD34" s="2">
        <f>ROUND((((SUM(SmtRes!BR24:'SmtRes'!BR26))-(SUM(SmtRes!BS24:'SmtRes'!BS26)))+AE34),6)</f>
        <v>424.31796000000003</v>
      </c>
      <c r="AE34" s="2">
        <f>ROUND((SUM(SmtRes!BS24:'SmtRes'!BS26)),6)</f>
        <v>437.50574999999998</v>
      </c>
      <c r="AF34" s="2">
        <f>ROUND((0),6)</f>
        <v>0</v>
      </c>
      <c r="AG34" s="2">
        <f t="shared" si="28"/>
        <v>0</v>
      </c>
      <c r="AH34" s="2">
        <f>(0)</f>
        <v>0</v>
      </c>
      <c r="AI34" s="2">
        <f>(SUM(SmtRes!BV24:'SmtRes'!BV26))</f>
        <v>1.089</v>
      </c>
      <c r="AJ34" s="2">
        <f t="shared" si="29"/>
        <v>0</v>
      </c>
      <c r="AK34" s="2">
        <v>522.31740000000002</v>
      </c>
      <c r="AL34" s="2">
        <v>0</v>
      </c>
      <c r="AM34" s="2">
        <v>257.16239999999999</v>
      </c>
      <c r="AN34" s="2">
        <v>265.15500000000003</v>
      </c>
      <c r="AO34" s="2">
        <v>0</v>
      </c>
      <c r="AP34" s="2">
        <v>0</v>
      </c>
      <c r="AQ34" s="2">
        <v>0</v>
      </c>
      <c r="AR34" s="2">
        <v>0.66</v>
      </c>
      <c r="AS34" s="2">
        <v>0</v>
      </c>
      <c r="AT34" s="2">
        <v>147</v>
      </c>
      <c r="AU34" s="2">
        <v>113.9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85</v>
      </c>
      <c r="BK34" s="2"/>
      <c r="BL34" s="2"/>
      <c r="BM34" s="2">
        <v>27001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147</v>
      </c>
      <c r="CA34" s="2">
        <v>134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7" t="s">
        <v>316</v>
      </c>
      <c r="CO34" s="2">
        <v>0</v>
      </c>
      <c r="CP34" s="2">
        <f t="shared" si="30"/>
        <v>0.59000000000000008</v>
      </c>
      <c r="CQ34" s="2">
        <f>SUMIF(SmtRes!AQ24:'SmtRes'!AQ26,"=1",SmtRes!AA24:'SmtRes'!AA26)</f>
        <v>0</v>
      </c>
      <c r="CR34" s="2">
        <f>SUMIF(SmtRes!AQ24:'SmtRes'!AQ26,"=1",SmtRes!AB24:'SmtRes'!AB26)</f>
        <v>1005.27</v>
      </c>
      <c r="CS34" s="2">
        <f>SUMIF(SmtRes!AQ24:'SmtRes'!AQ26,"=1",SmtRes!AC24:'SmtRes'!AC26)</f>
        <v>803.5</v>
      </c>
      <c r="CT34" s="2">
        <f>SUMIF(SmtRes!AQ24:'SmtRes'!AQ26,"=1",SmtRes!AD24:'SmtRes'!AD26)</f>
        <v>0</v>
      </c>
      <c r="CU34" s="2">
        <f t="shared" si="31"/>
        <v>0</v>
      </c>
      <c r="CV34" s="2">
        <f>SUMIF(SmtRes!AQ24:'SmtRes'!AQ26,"=1",SmtRes!BU24:'SmtRes'!BU26)</f>
        <v>0</v>
      </c>
      <c r="CW34" s="2">
        <f>SUMIF(SmtRes!AQ24:'SmtRes'!AQ26,"=1",SmtRes!BV24:'SmtRes'!BV26)</f>
        <v>1.089</v>
      </c>
      <c r="CX34" s="2">
        <f t="shared" si="32"/>
        <v>0</v>
      </c>
      <c r="CY34" s="2">
        <f>(((S34+R34)*AT34)/100)</f>
        <v>0.38219999999999998</v>
      </c>
      <c r="CZ34" s="2">
        <f>(((S34+R34)*AU34)/100)</f>
        <v>0.29614000000000001</v>
      </c>
      <c r="DA34" s="2"/>
      <c r="DB34" s="2">
        <v>7</v>
      </c>
      <c r="DC34" s="2" t="s">
        <v>3</v>
      </c>
      <c r="DD34" s="2" t="s">
        <v>3</v>
      </c>
      <c r="DE34" s="2" t="s">
        <v>21</v>
      </c>
      <c r="DF34" s="2" t="s">
        <v>21</v>
      </c>
      <c r="DG34" s="2" t="s">
        <v>22</v>
      </c>
      <c r="DH34" s="2" t="s">
        <v>3</v>
      </c>
      <c r="DI34" s="2" t="s">
        <v>22</v>
      </c>
      <c r="DJ34" s="2" t="s">
        <v>21</v>
      </c>
      <c r="DK34" s="2" t="s">
        <v>3</v>
      </c>
      <c r="DL34" s="2" t="s">
        <v>3</v>
      </c>
      <c r="DM34" s="2" t="s">
        <v>23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33</v>
      </c>
      <c r="DW34" s="2" t="s">
        <v>33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61246802</v>
      </c>
      <c r="EF34" s="2">
        <v>2</v>
      </c>
      <c r="EG34" s="2" t="s">
        <v>24</v>
      </c>
      <c r="EH34" s="2">
        <v>21</v>
      </c>
      <c r="EI34" s="2" t="s">
        <v>25</v>
      </c>
      <c r="EJ34" s="2">
        <v>1</v>
      </c>
      <c r="EK34" s="2">
        <v>27001</v>
      </c>
      <c r="EL34" s="2" t="s">
        <v>25</v>
      </c>
      <c r="EM34" s="2" t="s">
        <v>26</v>
      </c>
      <c r="EN34" s="2"/>
      <c r="EO34" s="2" t="s">
        <v>73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0.66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147</v>
      </c>
      <c r="FY34" s="2">
        <v>113.9</v>
      </c>
      <c r="FZ34" s="2"/>
      <c r="GA34" s="2" t="s">
        <v>3</v>
      </c>
      <c r="GB34" s="2"/>
      <c r="GC34" s="2"/>
      <c r="GD34" s="2">
        <v>1</v>
      </c>
      <c r="GE34" s="2"/>
      <c r="GF34" s="2">
        <v>-115094066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15"/>
        <v>0</v>
      </c>
      <c r="GM34" s="2">
        <f t="shared" si="33"/>
        <v>1.27</v>
      </c>
      <c r="GN34" s="2">
        <f t="shared" si="16"/>
        <v>1.27</v>
      </c>
      <c r="GO34" s="2">
        <f t="shared" si="17"/>
        <v>0</v>
      </c>
      <c r="GP34" s="2">
        <f t="shared" si="1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 t="shared" si="3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28</v>
      </c>
      <c r="HO34" s="2" t="s">
        <v>29</v>
      </c>
      <c r="HP34" s="2" t="s">
        <v>25</v>
      </c>
      <c r="HQ34" s="2" t="s">
        <v>25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18</v>
      </c>
      <c r="B35" s="2">
        <v>1</v>
      </c>
      <c r="C35" s="2">
        <v>26</v>
      </c>
      <c r="D35" s="2"/>
      <c r="E35" s="2" t="s">
        <v>86</v>
      </c>
      <c r="F35" s="2" t="s">
        <v>87</v>
      </c>
      <c r="G35" s="2" t="s">
        <v>88</v>
      </c>
      <c r="H35" s="2" t="s">
        <v>33</v>
      </c>
      <c r="I35" s="2">
        <f>I34*J35</f>
        <v>6.1799999999999995E-4</v>
      </c>
      <c r="J35" s="2">
        <v>1.03</v>
      </c>
      <c r="K35" s="2">
        <v>1.03</v>
      </c>
      <c r="L35" s="2"/>
      <c r="M35" s="2"/>
      <c r="N35" s="2"/>
      <c r="O35" s="2">
        <f t="shared" si="22"/>
        <v>0</v>
      </c>
      <c r="P35" s="2">
        <f>ROUND(CQ35*I35,2)</f>
        <v>0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3"/>
        <v>0</v>
      </c>
      <c r="U35" s="2">
        <f>ROUND(CV35*I35,7)</f>
        <v>0</v>
      </c>
      <c r="V35" s="2">
        <f>ROUND(CW35*I35,7)</f>
        <v>0</v>
      </c>
      <c r="W35" s="2">
        <f t="shared" si="24"/>
        <v>0</v>
      </c>
      <c r="X35" s="2">
        <f t="shared" si="25"/>
        <v>0</v>
      </c>
      <c r="Y35" s="2">
        <f t="shared" si="26"/>
        <v>0</v>
      </c>
      <c r="Z35" s="2"/>
      <c r="AA35" s="2">
        <v>64038004</v>
      </c>
      <c r="AB35" s="2">
        <f t="shared" si="27"/>
        <v>0</v>
      </c>
      <c r="AC35" s="2">
        <f>ROUND((ES35),6)</f>
        <v>0</v>
      </c>
      <c r="AD35" s="2">
        <f>ROUND((((ET35)-(EU35))+AE35),6)</f>
        <v>0</v>
      </c>
      <c r="AE35" s="2">
        <f>ROUND((EU35),6)</f>
        <v>0</v>
      </c>
      <c r="AF35" s="2">
        <f>ROUND((EV35),6)</f>
        <v>0</v>
      </c>
      <c r="AG35" s="2">
        <f t="shared" si="28"/>
        <v>0</v>
      </c>
      <c r="AH35" s="2">
        <f>(EW35)</f>
        <v>0</v>
      </c>
      <c r="AI35" s="2">
        <f>(EX35)</f>
        <v>0</v>
      </c>
      <c r="AJ35" s="2">
        <f t="shared" si="29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147</v>
      </c>
      <c r="AU35" s="2">
        <v>134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3</v>
      </c>
      <c r="BK35" s="2"/>
      <c r="BL35" s="2"/>
      <c r="BM35" s="2">
        <v>27001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147</v>
      </c>
      <c r="CA35" s="2">
        <v>134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30"/>
        <v>0</v>
      </c>
      <c r="CQ35" s="2">
        <f>ROUND(AL35*BC35,2)</f>
        <v>0</v>
      </c>
      <c r="CR35" s="2">
        <f>ROUND(AM35*BB35,2)</f>
        <v>0</v>
      </c>
      <c r="CS35" s="2">
        <f>ROUND(AN35*BS35,2)</f>
        <v>0</v>
      </c>
      <c r="CT35" s="2">
        <f>ROUND(AO35*BA35,2)</f>
        <v>0</v>
      </c>
      <c r="CU35" s="2">
        <f t="shared" si="31"/>
        <v>0</v>
      </c>
      <c r="CV35" s="2">
        <f>AH35</f>
        <v>0</v>
      </c>
      <c r="CW35" s="2">
        <f>AI35</f>
        <v>0</v>
      </c>
      <c r="CX35" s="2">
        <f t="shared" si="32"/>
        <v>0</v>
      </c>
      <c r="CY35" s="2">
        <f>(((S35+R35)*AT35)/100)</f>
        <v>0</v>
      </c>
      <c r="CZ35" s="2">
        <f>(((S35+R35)*AU35)/100)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1009</v>
      </c>
      <c r="DV35" s="2" t="s">
        <v>33</v>
      </c>
      <c r="DW35" s="2" t="s">
        <v>33</v>
      </c>
      <c r="DX35" s="2">
        <v>1000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61246802</v>
      </c>
      <c r="EF35" s="2">
        <v>2</v>
      </c>
      <c r="EG35" s="2" t="s">
        <v>24</v>
      </c>
      <c r="EH35" s="2">
        <v>21</v>
      </c>
      <c r="EI35" s="2" t="s">
        <v>25</v>
      </c>
      <c r="EJ35" s="2">
        <v>1</v>
      </c>
      <c r="EK35" s="2">
        <v>27001</v>
      </c>
      <c r="EL35" s="2" t="s">
        <v>25</v>
      </c>
      <c r="EM35" s="2" t="s">
        <v>26</v>
      </c>
      <c r="EN35" s="2"/>
      <c r="EO35" s="2" t="s">
        <v>3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147</v>
      </c>
      <c r="FY35" s="2">
        <v>134</v>
      </c>
      <c r="FZ35" s="2"/>
      <c r="GA35" s="2" t="s">
        <v>3</v>
      </c>
      <c r="GB35" s="2"/>
      <c r="GC35" s="2"/>
      <c r="GD35" s="2">
        <v>1</v>
      </c>
      <c r="GE35" s="2"/>
      <c r="GF35" s="2">
        <v>-204111625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15"/>
        <v>0</v>
      </c>
      <c r="GM35" s="2">
        <f t="shared" si="33"/>
        <v>0</v>
      </c>
      <c r="GN35" s="2">
        <f t="shared" si="16"/>
        <v>0</v>
      </c>
      <c r="GO35" s="2">
        <f t="shared" si="17"/>
        <v>0</v>
      </c>
      <c r="GP35" s="2">
        <f t="shared" si="1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4"/>
        <v>0</v>
      </c>
      <c r="GW35" s="2">
        <v>1</v>
      </c>
      <c r="GX35" s="2">
        <f t="shared" si="35"/>
        <v>0</v>
      </c>
      <c r="GY35" s="2"/>
      <c r="GZ35" s="2"/>
      <c r="HA35" s="2">
        <v>0</v>
      </c>
      <c r="HB35" s="2">
        <v>0</v>
      </c>
      <c r="HC35" s="2">
        <f t="shared" si="36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28</v>
      </c>
      <c r="HO35" s="2" t="s">
        <v>29</v>
      </c>
      <c r="HP35" s="2" t="s">
        <v>25</v>
      </c>
      <c r="HQ35" s="2" t="s">
        <v>25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/>
      <c r="D36" s="2"/>
      <c r="E36" s="2" t="s">
        <v>89</v>
      </c>
      <c r="F36" s="2" t="s">
        <v>90</v>
      </c>
      <c r="G36" s="2" t="s">
        <v>91</v>
      </c>
      <c r="H36" s="2" t="s">
        <v>33</v>
      </c>
      <c r="I36" s="2">
        <v>6.1799999999999995E-4</v>
      </c>
      <c r="J36" s="2">
        <v>0</v>
      </c>
      <c r="K36" s="2">
        <v>6.1799999999999995E-4</v>
      </c>
      <c r="L36" s="2"/>
      <c r="M36" s="2"/>
      <c r="N36" s="2"/>
      <c r="O36" s="2">
        <f t="shared" si="22"/>
        <v>11.91</v>
      </c>
      <c r="P36" s="2">
        <f>ROUND(CQ36*I36,2)</f>
        <v>11.91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23"/>
        <v>0</v>
      </c>
      <c r="U36" s="2">
        <f>ROUND(CV36*I36,7)</f>
        <v>0</v>
      </c>
      <c r="V36" s="2">
        <f>ROUND(CW36*I36,7)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64038004</v>
      </c>
      <c r="AB36" s="2">
        <f t="shared" si="27"/>
        <v>17049.78</v>
      </c>
      <c r="AC36" s="2">
        <f>ROUND((ES36),6)</f>
        <v>17049.78</v>
      </c>
      <c r="AD36" s="2">
        <f>ROUND((((ET36)-(EU36))+AE36),6)</f>
        <v>0</v>
      </c>
      <c r="AE36" s="2">
        <f>ROUND((EU36),6)</f>
        <v>0</v>
      </c>
      <c r="AF36" s="2">
        <f>ROUND((EV36),6)</f>
        <v>0</v>
      </c>
      <c r="AG36" s="2">
        <f t="shared" si="28"/>
        <v>0</v>
      </c>
      <c r="AH36" s="2">
        <f>(EW36)</f>
        <v>0</v>
      </c>
      <c r="AI36" s="2">
        <f>(EX36)</f>
        <v>0</v>
      </c>
      <c r="AJ36" s="2">
        <f t="shared" si="29"/>
        <v>0</v>
      </c>
      <c r="AK36" s="2">
        <v>17049.78</v>
      </c>
      <c r="AL36" s="2">
        <v>17049.78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1.1299999999999999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92</v>
      </c>
      <c r="BK36" s="2"/>
      <c r="BL36" s="2"/>
      <c r="BM36" s="2">
        <v>500001</v>
      </c>
      <c r="BN36" s="2">
        <v>0</v>
      </c>
      <c r="BO36" s="2" t="s">
        <v>90</v>
      </c>
      <c r="BP36" s="2">
        <v>1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93</v>
      </c>
      <c r="CO36" s="2">
        <v>0</v>
      </c>
      <c r="CP36" s="2">
        <f t="shared" si="30"/>
        <v>11.91</v>
      </c>
      <c r="CQ36" s="2">
        <f>ROUND(AL36*BC36,2)</f>
        <v>19266.25</v>
      </c>
      <c r="CR36" s="2">
        <f>ROUND(AM36*BB36,2)</f>
        <v>0</v>
      </c>
      <c r="CS36" s="2">
        <f>ROUND(AN36*BS36,2)</f>
        <v>0</v>
      </c>
      <c r="CT36" s="2">
        <f>ROUND(AO36*BA36,2)</f>
        <v>0</v>
      </c>
      <c r="CU36" s="2">
        <f t="shared" si="31"/>
        <v>0</v>
      </c>
      <c r="CV36" s="2">
        <f>AH36</f>
        <v>0</v>
      </c>
      <c r="CW36" s="2">
        <f>AI36</f>
        <v>0</v>
      </c>
      <c r="CX36" s="2">
        <f t="shared" si="32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33</v>
      </c>
      <c r="DW36" s="2" t="s">
        <v>33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61246694</v>
      </c>
      <c r="EF36" s="2">
        <v>8</v>
      </c>
      <c r="EG36" s="2" t="s">
        <v>42</v>
      </c>
      <c r="EH36" s="2">
        <v>0</v>
      </c>
      <c r="EI36" s="2" t="s">
        <v>3</v>
      </c>
      <c r="EJ36" s="2">
        <v>1</v>
      </c>
      <c r="EK36" s="2">
        <v>500001</v>
      </c>
      <c r="EL36" s="2" t="s">
        <v>49</v>
      </c>
      <c r="EM36" s="2" t="s">
        <v>50</v>
      </c>
      <c r="EN36" s="2"/>
      <c r="EO36" s="2" t="s">
        <v>3</v>
      </c>
      <c r="EP36" s="2"/>
      <c r="EQ36" s="2">
        <v>256</v>
      </c>
      <c r="ER36" s="2">
        <v>17049.78</v>
      </c>
      <c r="ES36" s="2">
        <v>17049.78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-1848957400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15"/>
        <v>0</v>
      </c>
      <c r="GM36" s="2">
        <f t="shared" si="33"/>
        <v>11.91</v>
      </c>
      <c r="GN36" s="2">
        <f t="shared" si="16"/>
        <v>11.91</v>
      </c>
      <c r="GO36" s="2">
        <f t="shared" si="17"/>
        <v>0</v>
      </c>
      <c r="GP36" s="2">
        <f t="shared" si="1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 t="shared" si="3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409.5" x14ac:dyDescent="0.2">
      <c r="A37" s="2">
        <v>17</v>
      </c>
      <c r="B37" s="2">
        <v>1</v>
      </c>
      <c r="C37" s="2">
        <f>ROW(SmtRes!A35)</f>
        <v>35</v>
      </c>
      <c r="D37" s="2">
        <f>ROW(EtalonRes!A35)</f>
        <v>35</v>
      </c>
      <c r="E37" s="2" t="s">
        <v>94</v>
      </c>
      <c r="F37" s="2" t="s">
        <v>95</v>
      </c>
      <c r="G37" s="2" t="s">
        <v>96</v>
      </c>
      <c r="H37" s="2" t="s">
        <v>97</v>
      </c>
      <c r="I37" s="2">
        <f>ROUND(0.2816/100,7)</f>
        <v>2.8159999999999999E-3</v>
      </c>
      <c r="J37" s="2">
        <v>0</v>
      </c>
      <c r="K37" s="2">
        <f>ROUND(0.2816/100,7)</f>
        <v>2.8159999999999999E-3</v>
      </c>
      <c r="L37" s="2"/>
      <c r="M37" s="2"/>
      <c r="N37" s="2"/>
      <c r="O37" s="2">
        <f t="shared" si="22"/>
        <v>384.77</v>
      </c>
      <c r="P37" s="2">
        <f>SUMIF(SmtRes!AQ27:'SmtRes'!AQ35,"=1",SmtRes!DF27:'SmtRes'!DF35)</f>
        <v>7.26</v>
      </c>
      <c r="Q37" s="2">
        <f>SUMIF(SmtRes!AQ27:'SmtRes'!AQ35,"=1",SmtRes!DG27:'SmtRes'!DG35)</f>
        <v>228.72</v>
      </c>
      <c r="R37" s="2">
        <f>SUMIF(SmtRes!AQ27:'SmtRes'!AQ35,"=1",SmtRes!DH27:'SmtRes'!DH35)</f>
        <v>49.32</v>
      </c>
      <c r="S37" s="2">
        <f>SUMIF(SmtRes!AQ27:'SmtRes'!AQ35,"=1",SmtRes!DI27:'SmtRes'!DI35)</f>
        <v>99.47</v>
      </c>
      <c r="T37" s="2">
        <f t="shared" si="23"/>
        <v>0</v>
      </c>
      <c r="U37" s="2">
        <f>SUMIF(SmtRes!AQ27:'SmtRes'!AQ35,"=1",SmtRes!CV27:'SmtRes'!CV35)</f>
        <v>0.26605659999999998</v>
      </c>
      <c r="V37" s="2">
        <f>SUMIF(SmtRes!AQ27:'SmtRes'!AQ35,"=1",SmtRes!CW27:'SmtRes'!CW35)</f>
        <v>0.1043581</v>
      </c>
      <c r="W37" s="2">
        <f t="shared" si="24"/>
        <v>0</v>
      </c>
      <c r="X37" s="2">
        <f t="shared" si="25"/>
        <v>218.72</v>
      </c>
      <c r="Y37" s="2">
        <f t="shared" si="26"/>
        <v>169.47</v>
      </c>
      <c r="Z37" s="2"/>
      <c r="AA37" s="2">
        <v>64038004</v>
      </c>
      <c r="AB37" s="2">
        <f t="shared" si="27"/>
        <v>96448.171421999999</v>
      </c>
      <c r="AC37" s="2">
        <f>ROUND((SUM(SmtRes!BQ27:'SmtRes'!BQ35)),6)</f>
        <v>2242.1327700000002</v>
      </c>
      <c r="AD37" s="2">
        <f>ROUND((((SUM(SmtRes!BR27:'SmtRes'!BR35))-(SUM(SmtRes!BS27:'SmtRes'!BS35)))+AE37),6)</f>
        <v>58884.571020000003</v>
      </c>
      <c r="AE37" s="2">
        <f>ROUND((SUM(SmtRes!BS27:'SmtRes'!BS35)),6)</f>
        <v>17513.096369999999</v>
      </c>
      <c r="AF37" s="2">
        <f>ROUND((SUM(SmtRes!BT27:'SmtRes'!BT35)),6)</f>
        <v>35321.467632</v>
      </c>
      <c r="AG37" s="2">
        <f t="shared" si="28"/>
        <v>0</v>
      </c>
      <c r="AH37" s="2">
        <f>(SUM(SmtRes!BU27:'SmtRes'!BU35))</f>
        <v>94.480320000000006</v>
      </c>
      <c r="AI37" s="2">
        <f>(SUM(SmtRes!BV27:'SmtRes'!BV35))</f>
        <v>37.059000000000005</v>
      </c>
      <c r="AJ37" s="2">
        <f t="shared" si="29"/>
        <v>0</v>
      </c>
      <c r="AK37" s="2">
        <v>71812.173370000004</v>
      </c>
      <c r="AL37" s="2">
        <v>2242.1327700000002</v>
      </c>
      <c r="AM37" s="2">
        <v>35687.618800000004</v>
      </c>
      <c r="AN37" s="2">
        <v>10613.997799999999</v>
      </c>
      <c r="AO37" s="2">
        <v>23268.424000000003</v>
      </c>
      <c r="AP37" s="2">
        <v>0</v>
      </c>
      <c r="AQ37" s="2">
        <v>62.24</v>
      </c>
      <c r="AR37" s="2">
        <v>22.46</v>
      </c>
      <c r="AS37" s="2">
        <v>0</v>
      </c>
      <c r="AT37" s="2">
        <v>147</v>
      </c>
      <c r="AU37" s="2">
        <v>113.9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98</v>
      </c>
      <c r="BK37" s="2"/>
      <c r="BL37" s="2"/>
      <c r="BM37" s="2">
        <v>27001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147</v>
      </c>
      <c r="CA37" s="2">
        <v>134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7" t="s">
        <v>316</v>
      </c>
      <c r="CO37" s="2">
        <v>0</v>
      </c>
      <c r="CP37" s="2">
        <f t="shared" si="30"/>
        <v>384.77</v>
      </c>
      <c r="CQ37" s="2">
        <f>SUMIF(SmtRes!AQ27:'SmtRes'!AQ35,"=1",SmtRes!AA27:'SmtRes'!AA35)</f>
        <v>101328.01</v>
      </c>
      <c r="CR37" s="2">
        <f>SUMIF(SmtRes!AQ27:'SmtRes'!AQ35,"=1",SmtRes!AB27:'SmtRes'!AB35)</f>
        <v>5659.74</v>
      </c>
      <c r="CS37" s="2">
        <f>SUMIF(SmtRes!AQ27:'SmtRes'!AQ35,"=1",SmtRes!AC27:'SmtRes'!AC35)</f>
        <v>1305.67</v>
      </c>
      <c r="CT37" s="2">
        <f>SUMIF(SmtRes!AQ27:'SmtRes'!AQ35,"=1",SmtRes!AD27:'SmtRes'!AD35)</f>
        <v>373.85</v>
      </c>
      <c r="CU37" s="2">
        <f t="shared" si="31"/>
        <v>0</v>
      </c>
      <c r="CV37" s="2">
        <f>SUMIF(SmtRes!AQ27:'SmtRes'!AQ35,"=1",SmtRes!BU27:'SmtRes'!BU35)</f>
        <v>94.480320000000006</v>
      </c>
      <c r="CW37" s="2">
        <f>SUMIF(SmtRes!AQ27:'SmtRes'!AQ35,"=1",SmtRes!BV27:'SmtRes'!BV35)</f>
        <v>37.059000000000005</v>
      </c>
      <c r="CX37" s="2">
        <f t="shared" si="32"/>
        <v>0</v>
      </c>
      <c r="CY37" s="2">
        <f>(((S37+R37)*AT37)/100)</f>
        <v>218.72129999999999</v>
      </c>
      <c r="CZ37" s="2">
        <f>(((S37+R37)*AU37)/100)</f>
        <v>169.47181</v>
      </c>
      <c r="DA37" s="2"/>
      <c r="DB37" s="2">
        <v>10</v>
      </c>
      <c r="DC37" s="2" t="s">
        <v>3</v>
      </c>
      <c r="DD37" s="2" t="s">
        <v>3</v>
      </c>
      <c r="DE37" s="2" t="s">
        <v>21</v>
      </c>
      <c r="DF37" s="2" t="s">
        <v>21</v>
      </c>
      <c r="DG37" s="2" t="s">
        <v>22</v>
      </c>
      <c r="DH37" s="2" t="s">
        <v>3</v>
      </c>
      <c r="DI37" s="2" t="s">
        <v>22</v>
      </c>
      <c r="DJ37" s="2" t="s">
        <v>21</v>
      </c>
      <c r="DK37" s="2" t="s">
        <v>3</v>
      </c>
      <c r="DL37" s="2" t="s">
        <v>3</v>
      </c>
      <c r="DM37" s="2" t="s">
        <v>23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1009</v>
      </c>
      <c r="DV37" s="2" t="s">
        <v>97</v>
      </c>
      <c r="DW37" s="2" t="s">
        <v>97</v>
      </c>
      <c r="DX37" s="2">
        <v>100000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61246802</v>
      </c>
      <c r="EF37" s="2">
        <v>2</v>
      </c>
      <c r="EG37" s="2" t="s">
        <v>24</v>
      </c>
      <c r="EH37" s="2">
        <v>21</v>
      </c>
      <c r="EI37" s="2" t="s">
        <v>25</v>
      </c>
      <c r="EJ37" s="2">
        <v>1</v>
      </c>
      <c r="EK37" s="2">
        <v>27001</v>
      </c>
      <c r="EL37" s="2" t="s">
        <v>25</v>
      </c>
      <c r="EM37" s="2" t="s">
        <v>26</v>
      </c>
      <c r="EN37" s="2"/>
      <c r="EO37" s="2" t="s">
        <v>73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62.24</v>
      </c>
      <c r="EX37" s="2">
        <v>22.46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147</v>
      </c>
      <c r="FY37" s="2">
        <v>113.9</v>
      </c>
      <c r="FZ37" s="2"/>
      <c r="GA37" s="2" t="s">
        <v>3</v>
      </c>
      <c r="GB37" s="2"/>
      <c r="GC37" s="2"/>
      <c r="GD37" s="2">
        <v>1</v>
      </c>
      <c r="GE37" s="2"/>
      <c r="GF37" s="2">
        <v>268548117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15"/>
        <v>0</v>
      </c>
      <c r="GM37" s="2">
        <f t="shared" si="33"/>
        <v>772.96</v>
      </c>
      <c r="GN37" s="2">
        <f t="shared" si="16"/>
        <v>772.96</v>
      </c>
      <c r="GO37" s="2">
        <f t="shared" si="17"/>
        <v>0</v>
      </c>
      <c r="GP37" s="2">
        <f t="shared" si="1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34"/>
        <v>0</v>
      </c>
      <c r="GW37" s="2">
        <v>1</v>
      </c>
      <c r="GX37" s="2">
        <f t="shared" si="35"/>
        <v>0</v>
      </c>
      <c r="GY37" s="2"/>
      <c r="GZ37" s="2"/>
      <c r="HA37" s="2">
        <v>0</v>
      </c>
      <c r="HB37" s="2">
        <v>0</v>
      </c>
      <c r="HC37" s="2">
        <f t="shared" si="36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28</v>
      </c>
      <c r="HO37" s="2" t="s">
        <v>29</v>
      </c>
      <c r="HP37" s="2" t="s">
        <v>25</v>
      </c>
      <c r="HQ37" s="2" t="s">
        <v>25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18</v>
      </c>
      <c r="B38" s="2">
        <v>1</v>
      </c>
      <c r="C38" s="2">
        <v>35</v>
      </c>
      <c r="D38" s="2"/>
      <c r="E38" s="2" t="s">
        <v>99</v>
      </c>
      <c r="F38" s="2" t="s">
        <v>100</v>
      </c>
      <c r="G38" s="2" t="s">
        <v>101</v>
      </c>
      <c r="H38" s="2" t="s">
        <v>33</v>
      </c>
      <c r="I38" s="2">
        <f>I37*J38</f>
        <v>0.284416</v>
      </c>
      <c r="J38" s="2">
        <v>101</v>
      </c>
      <c r="K38" s="2">
        <v>101</v>
      </c>
      <c r="L38" s="2"/>
      <c r="M38" s="2"/>
      <c r="N38" s="2"/>
      <c r="O38" s="2">
        <f t="shared" si="22"/>
        <v>0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3"/>
        <v>0</v>
      </c>
      <c r="U38" s="2">
        <f>ROUND(CV38*I38,7)</f>
        <v>0</v>
      </c>
      <c r="V38" s="2">
        <f>ROUND(CW38*I38,7)</f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64038004</v>
      </c>
      <c r="AB38" s="2">
        <f t="shared" si="27"/>
        <v>0</v>
      </c>
      <c r="AC38" s="2">
        <f>ROUND((ES38),6)</f>
        <v>0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28"/>
        <v>0</v>
      </c>
      <c r="AH38" s="2">
        <f>(EW38)</f>
        <v>0</v>
      </c>
      <c r="AI38" s="2">
        <f>(EX38)</f>
        <v>0</v>
      </c>
      <c r="AJ38" s="2">
        <f t="shared" si="29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147</v>
      </c>
      <c r="AU38" s="2">
        <v>134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27001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147</v>
      </c>
      <c r="CA38" s="2">
        <v>134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0"/>
        <v>0</v>
      </c>
      <c r="CQ38" s="2">
        <f>ROUND(AL38*BC38,2)</f>
        <v>0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 t="shared" si="31"/>
        <v>0</v>
      </c>
      <c r="CV38" s="2">
        <f>AH38</f>
        <v>0</v>
      </c>
      <c r="CW38" s="2">
        <f>AI38</f>
        <v>0</v>
      </c>
      <c r="CX38" s="2">
        <f t="shared" si="32"/>
        <v>0</v>
      </c>
      <c r="CY38" s="2">
        <f>(((S38+R38)*AT38)/100)</f>
        <v>0</v>
      </c>
      <c r="CZ38" s="2">
        <f>(((S38+R38)*AU38)/100)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33</v>
      </c>
      <c r="DW38" s="2" t="s">
        <v>33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61246802</v>
      </c>
      <c r="EF38" s="2">
        <v>2</v>
      </c>
      <c r="EG38" s="2" t="s">
        <v>24</v>
      </c>
      <c r="EH38" s="2">
        <v>21</v>
      </c>
      <c r="EI38" s="2" t="s">
        <v>25</v>
      </c>
      <c r="EJ38" s="2">
        <v>1</v>
      </c>
      <c r="EK38" s="2">
        <v>27001</v>
      </c>
      <c r="EL38" s="2" t="s">
        <v>25</v>
      </c>
      <c r="EM38" s="2" t="s">
        <v>26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147</v>
      </c>
      <c r="FY38" s="2">
        <v>134</v>
      </c>
      <c r="FZ38" s="2"/>
      <c r="GA38" s="2" t="s">
        <v>3</v>
      </c>
      <c r="GB38" s="2"/>
      <c r="GC38" s="2"/>
      <c r="GD38" s="2">
        <v>1</v>
      </c>
      <c r="GE38" s="2"/>
      <c r="GF38" s="2">
        <v>22770948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15"/>
        <v>0</v>
      </c>
      <c r="GM38" s="2">
        <f t="shared" si="33"/>
        <v>0</v>
      </c>
      <c r="GN38" s="2">
        <f t="shared" si="16"/>
        <v>0</v>
      </c>
      <c r="GO38" s="2">
        <f t="shared" si="17"/>
        <v>0</v>
      </c>
      <c r="GP38" s="2">
        <f t="shared" si="1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 t="shared" si="3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28</v>
      </c>
      <c r="HO38" s="2" t="s">
        <v>29</v>
      </c>
      <c r="HP38" s="2" t="s">
        <v>25</v>
      </c>
      <c r="HQ38" s="2" t="s">
        <v>25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102</v>
      </c>
      <c r="F39" s="2" t="s">
        <v>103</v>
      </c>
      <c r="G39" s="2" t="s">
        <v>104</v>
      </c>
      <c r="H39" s="2" t="s">
        <v>33</v>
      </c>
      <c r="I39" s="2">
        <v>0.28439999999999999</v>
      </c>
      <c r="J39" s="2">
        <v>0</v>
      </c>
      <c r="K39" s="2">
        <v>0.28439999999999999</v>
      </c>
      <c r="L39" s="2"/>
      <c r="M39" s="2"/>
      <c r="N39" s="2"/>
      <c r="O39" s="2">
        <f t="shared" si="22"/>
        <v>2196.0100000000002</v>
      </c>
      <c r="P39" s="2">
        <f>ROUND(CQ39*I39,2)</f>
        <v>2196.0100000000002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23"/>
        <v>0</v>
      </c>
      <c r="U39" s="2">
        <f>ROUND(CV39*I39,7)</f>
        <v>0</v>
      </c>
      <c r="V39" s="2">
        <f>ROUND(CW39*I39,7)</f>
        <v>0</v>
      </c>
      <c r="W39" s="2">
        <f t="shared" si="24"/>
        <v>0</v>
      </c>
      <c r="X39" s="2">
        <f t="shared" si="25"/>
        <v>0</v>
      </c>
      <c r="Y39" s="2">
        <f t="shared" si="26"/>
        <v>0</v>
      </c>
      <c r="Z39" s="2"/>
      <c r="AA39" s="2">
        <v>64038004</v>
      </c>
      <c r="AB39" s="2">
        <f t="shared" si="27"/>
        <v>5849.66</v>
      </c>
      <c r="AC39" s="2">
        <f>ROUND((ES39),6)</f>
        <v>5849.66</v>
      </c>
      <c r="AD39" s="2">
        <f>ROUND((((ET39)-(EU39))+AE39),6)</f>
        <v>0</v>
      </c>
      <c r="AE39" s="2">
        <f>ROUND((EU39),6)</f>
        <v>0</v>
      </c>
      <c r="AF39" s="2">
        <f>ROUND((EV39),6)</f>
        <v>0</v>
      </c>
      <c r="AG39" s="2">
        <f t="shared" si="28"/>
        <v>0</v>
      </c>
      <c r="AH39" s="2">
        <f>(EW39)</f>
        <v>0</v>
      </c>
      <c r="AI39" s="2">
        <f>(EX39)</f>
        <v>0</v>
      </c>
      <c r="AJ39" s="2">
        <f t="shared" si="29"/>
        <v>0</v>
      </c>
      <c r="AK39" s="2">
        <v>5849.66</v>
      </c>
      <c r="AL39" s="2">
        <v>5849.66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1.32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105</v>
      </c>
      <c r="BK39" s="2"/>
      <c r="BL39" s="2"/>
      <c r="BM39" s="2">
        <v>500001</v>
      </c>
      <c r="BN39" s="2">
        <v>0</v>
      </c>
      <c r="BO39" s="2" t="s">
        <v>103</v>
      </c>
      <c r="BP39" s="2">
        <v>1</v>
      </c>
      <c r="BQ39" s="2">
        <v>8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93</v>
      </c>
      <c r="CO39" s="2">
        <v>0</v>
      </c>
      <c r="CP39" s="2">
        <f t="shared" si="30"/>
        <v>2196.0100000000002</v>
      </c>
      <c r="CQ39" s="2">
        <f>ROUND(AL39*BC39,2)</f>
        <v>7721.55</v>
      </c>
      <c r="CR39" s="2">
        <f>ROUND(AM39*BB39,2)</f>
        <v>0</v>
      </c>
      <c r="CS39" s="2">
        <f>ROUND(AN39*BS39,2)</f>
        <v>0</v>
      </c>
      <c r="CT39" s="2">
        <f>ROUND(AO39*BA39,2)</f>
        <v>0</v>
      </c>
      <c r="CU39" s="2">
        <f t="shared" si="31"/>
        <v>0</v>
      </c>
      <c r="CV39" s="2">
        <f>AH39</f>
        <v>0</v>
      </c>
      <c r="CW39" s="2">
        <f>AI39</f>
        <v>0</v>
      </c>
      <c r="CX39" s="2">
        <f t="shared" si="32"/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1009</v>
      </c>
      <c r="DV39" s="2" t="s">
        <v>33</v>
      </c>
      <c r="DW39" s="2" t="s">
        <v>33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61246694</v>
      </c>
      <c r="EF39" s="2">
        <v>8</v>
      </c>
      <c r="EG39" s="2" t="s">
        <v>42</v>
      </c>
      <c r="EH39" s="2">
        <v>0</v>
      </c>
      <c r="EI39" s="2" t="s">
        <v>3</v>
      </c>
      <c r="EJ39" s="2">
        <v>1</v>
      </c>
      <c r="EK39" s="2">
        <v>500001</v>
      </c>
      <c r="EL39" s="2" t="s">
        <v>49</v>
      </c>
      <c r="EM39" s="2" t="s">
        <v>50</v>
      </c>
      <c r="EN39" s="2"/>
      <c r="EO39" s="2" t="s">
        <v>3</v>
      </c>
      <c r="EP39" s="2"/>
      <c r="EQ39" s="2">
        <v>256</v>
      </c>
      <c r="ER39" s="2">
        <v>5849.66</v>
      </c>
      <c r="ES39" s="2">
        <v>5849.66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839829246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15"/>
        <v>0</v>
      </c>
      <c r="GM39" s="2">
        <f t="shared" si="33"/>
        <v>2196.0100000000002</v>
      </c>
      <c r="GN39" s="2">
        <f t="shared" si="16"/>
        <v>2196.0100000000002</v>
      </c>
      <c r="GO39" s="2">
        <f t="shared" si="17"/>
        <v>0</v>
      </c>
      <c r="GP39" s="2">
        <f t="shared" si="1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34"/>
        <v>0</v>
      </c>
      <c r="GW39" s="2">
        <v>1</v>
      </c>
      <c r="GX39" s="2">
        <f t="shared" si="35"/>
        <v>0</v>
      </c>
      <c r="GY39" s="2"/>
      <c r="GZ39" s="2"/>
      <c r="HA39" s="2">
        <v>0</v>
      </c>
      <c r="HB39" s="2">
        <v>0</v>
      </c>
      <c r="HC39" s="2">
        <f t="shared" si="36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1" spans="1:255" x14ac:dyDescent="0.2">
      <c r="A41" s="3">
        <v>51</v>
      </c>
      <c r="B41" s="3">
        <f>B20</f>
        <v>1</v>
      </c>
      <c r="C41" s="3">
        <f>A20</f>
        <v>3</v>
      </c>
      <c r="D41" s="3">
        <f>ROW(A20)</f>
        <v>20</v>
      </c>
      <c r="E41" s="3"/>
      <c r="F41" s="3" t="str">
        <f>IF(F20&lt;&gt;"",F20,"")</f>
        <v>Новая локальная смета</v>
      </c>
      <c r="G41" s="3" t="str">
        <f>IF(G20&lt;&gt;"",G20,"")</f>
        <v>Восстановление асфальтового покрытия ЩМА толщиной 11см на участке магистральной дороги с подсыпкой слоя щебня t=20см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37">ROUND(AB41,2)</f>
        <v>4104.74</v>
      </c>
      <c r="P41" s="3">
        <f t="shared" si="37"/>
        <v>2968.75</v>
      </c>
      <c r="Q41" s="3">
        <f t="shared" si="37"/>
        <v>728.33</v>
      </c>
      <c r="R41" s="3">
        <f t="shared" si="37"/>
        <v>129.16999999999999</v>
      </c>
      <c r="S41" s="3">
        <f t="shared" si="37"/>
        <v>278.49</v>
      </c>
      <c r="T41" s="3">
        <f t="shared" si="37"/>
        <v>0</v>
      </c>
      <c r="U41" s="3">
        <f>AH41</f>
        <v>0.83006950000000002</v>
      </c>
      <c r="V41" s="3">
        <f>AI41</f>
        <v>0.28486149999999999</v>
      </c>
      <c r="W41" s="3">
        <f>ROUND(AJ41,2)</f>
        <v>0</v>
      </c>
      <c r="X41" s="3">
        <f>ROUND(AK41,2)</f>
        <v>599.26</v>
      </c>
      <c r="Y41" s="3">
        <f>ROUND(AL41,2)</f>
        <v>464.33</v>
      </c>
      <c r="Z41" s="3"/>
      <c r="AA41" s="3"/>
      <c r="AB41" s="3">
        <f>ROUND(SUMIF(AA24:AA39,"=64038004",O24:O39),2)</f>
        <v>4104.74</v>
      </c>
      <c r="AC41" s="3">
        <f>ROUND(SUMIF(AA24:AA39,"=64038004",P24:P39),2)</f>
        <v>2968.75</v>
      </c>
      <c r="AD41" s="3">
        <f>ROUND(SUMIF(AA24:AA39,"=64038004",Q24:Q39),2)</f>
        <v>728.33</v>
      </c>
      <c r="AE41" s="3">
        <f>ROUND(SUMIF(AA24:AA39,"=64038004",R24:R39),2)</f>
        <v>129.16999999999999</v>
      </c>
      <c r="AF41" s="3">
        <f>ROUND(SUMIF(AA24:AA39,"=64038004",S24:S39),2)</f>
        <v>278.49</v>
      </c>
      <c r="AG41" s="3">
        <f>ROUND(SUMIF(AA24:AA39,"=64038004",T24:T39),2)</f>
        <v>0</v>
      </c>
      <c r="AH41" s="3">
        <f>SUMIF(AA24:AA39,"=64038004",U24:U39)</f>
        <v>0.83006950000000002</v>
      </c>
      <c r="AI41" s="3">
        <f>SUMIF(AA24:AA39,"=64038004",V24:V39)</f>
        <v>0.28486149999999999</v>
      </c>
      <c r="AJ41" s="3">
        <f>ROUND(SUMIF(AA24:AA39,"=64038004",W24:W39),2)</f>
        <v>0</v>
      </c>
      <c r="AK41" s="3">
        <f>ROUND(SUMIF(AA24:AA39,"=64038004",X24:X39),2)</f>
        <v>599.26</v>
      </c>
      <c r="AL41" s="3">
        <f>ROUND(SUMIF(AA24:AA39,"=64038004",Y24:Y39),2)</f>
        <v>464.33</v>
      </c>
      <c r="AM41" s="3"/>
      <c r="AN41" s="3"/>
      <c r="AO41" s="3">
        <f t="shared" ref="AO41:BD41" si="38">ROUND(BX41,2)</f>
        <v>0</v>
      </c>
      <c r="AP41" s="3">
        <f t="shared" si="38"/>
        <v>0</v>
      </c>
      <c r="AQ41" s="3">
        <f t="shared" si="38"/>
        <v>0</v>
      </c>
      <c r="AR41" s="3">
        <f t="shared" si="38"/>
        <v>5201.72</v>
      </c>
      <c r="AS41" s="3">
        <f t="shared" si="38"/>
        <v>5201.72</v>
      </c>
      <c r="AT41" s="3">
        <f t="shared" si="38"/>
        <v>0</v>
      </c>
      <c r="AU41" s="3">
        <f t="shared" si="38"/>
        <v>0</v>
      </c>
      <c r="AV41" s="3">
        <f t="shared" si="38"/>
        <v>2968.75</v>
      </c>
      <c r="AW41" s="3">
        <f t="shared" si="38"/>
        <v>2968.75</v>
      </c>
      <c r="AX41" s="3">
        <f t="shared" si="38"/>
        <v>0</v>
      </c>
      <c r="AY41" s="3">
        <f t="shared" si="38"/>
        <v>2968.75</v>
      </c>
      <c r="AZ41" s="3">
        <f t="shared" si="38"/>
        <v>0</v>
      </c>
      <c r="BA41" s="3">
        <f t="shared" si="38"/>
        <v>0</v>
      </c>
      <c r="BB41" s="3">
        <f t="shared" si="38"/>
        <v>0</v>
      </c>
      <c r="BC41" s="3">
        <f t="shared" si="38"/>
        <v>0</v>
      </c>
      <c r="BD41" s="3">
        <f t="shared" si="38"/>
        <v>33.39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ROUND(SUMIF(AA24:AA39,"=64038004",FQ24:FQ39),2)</f>
        <v>0</v>
      </c>
      <c r="BY41" s="3">
        <f>ROUND(SUMIF(AA24:AA39,"=64038004",FR24:FR39),2)</f>
        <v>0</v>
      </c>
      <c r="BZ41" s="3">
        <f>ROUND(SUMIF(AA24:AA39,"=64038004",GL24:GL39),2)</f>
        <v>0</v>
      </c>
      <c r="CA41" s="3">
        <f>ROUND(SUMIF(AA24:AA39,"=64038004",GM24:GM39),2)</f>
        <v>5201.72</v>
      </c>
      <c r="CB41" s="3">
        <f>ROUND(SUMIF(AA24:AA39,"=64038004",GN24:GN39),2)</f>
        <v>5201.72</v>
      </c>
      <c r="CC41" s="3">
        <f>ROUND(SUMIF(AA24:AA39,"=64038004",GO24:GO39),2)</f>
        <v>0</v>
      </c>
      <c r="CD41" s="3">
        <f>ROUND(SUMIF(AA24:AA39,"=64038004",GP24:GP39),2)</f>
        <v>0</v>
      </c>
      <c r="CE41" s="3">
        <f>AC41-BX41</f>
        <v>2968.75</v>
      </c>
      <c r="CF41" s="3">
        <f>AC41-BY41</f>
        <v>2968.75</v>
      </c>
      <c r="CG41" s="3">
        <f>BX41-BZ41</f>
        <v>0</v>
      </c>
      <c r="CH41" s="3">
        <f>AC41-BX41-BY41+BZ41</f>
        <v>2968.75</v>
      </c>
      <c r="CI41" s="3">
        <f>BY41-BZ41</f>
        <v>0</v>
      </c>
      <c r="CJ41" s="3">
        <f>ROUND(SUMIF(AA24:AA39,"=64038004",GX24:GX39),2)</f>
        <v>0</v>
      </c>
      <c r="CK41" s="3">
        <f>ROUND(SUMIF(AA24:AA39,"=64038004",GY24:GY39),2)</f>
        <v>0</v>
      </c>
      <c r="CL41" s="3">
        <f>ROUND(SUMIF(AA24:AA39,"=64038004",GZ24:GZ39),2)</f>
        <v>0</v>
      </c>
      <c r="CM41" s="3">
        <f>ROUND(SUMIF(AA24:AA39,"=64038004",HD24:HD39),2)</f>
        <v>33.39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4104.74</v>
      </c>
      <c r="G43" s="5" t="s">
        <v>106</v>
      </c>
      <c r="H43" s="5" t="s">
        <v>107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4138.13</v>
      </c>
      <c r="X43" s="5">
        <v>1</v>
      </c>
      <c r="Y43" s="5">
        <v>4138.13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2968.75</v>
      </c>
      <c r="G44" s="5" t="s">
        <v>108</v>
      </c>
      <c r="H44" s="5" t="s">
        <v>109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2968.75</v>
      </c>
      <c r="X44" s="5">
        <v>1</v>
      </c>
      <c r="Y44" s="5">
        <v>2968.75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110</v>
      </c>
      <c r="H45" s="5" t="s">
        <v>111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2968.75</v>
      </c>
      <c r="G46" s="5" t="s">
        <v>112</v>
      </c>
      <c r="H46" s="5" t="s">
        <v>113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2968.75</v>
      </c>
      <c r="X46" s="5">
        <v>1</v>
      </c>
      <c r="Y46" s="5">
        <v>2968.75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2968.75</v>
      </c>
      <c r="G47" s="5" t="s">
        <v>114</v>
      </c>
      <c r="H47" s="5" t="s">
        <v>115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2968.75</v>
      </c>
      <c r="X47" s="5">
        <v>1</v>
      </c>
      <c r="Y47" s="5">
        <v>2968.75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116</v>
      </c>
      <c r="H48" s="5" t="s">
        <v>117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2968.75</v>
      </c>
      <c r="G49" s="5" t="s">
        <v>118</v>
      </c>
      <c r="H49" s="5" t="s">
        <v>119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2968.75</v>
      </c>
      <c r="X49" s="5">
        <v>1</v>
      </c>
      <c r="Y49" s="5">
        <v>2968.75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120</v>
      </c>
      <c r="H50" s="5" t="s">
        <v>121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122</v>
      </c>
      <c r="H51" s="5" t="s">
        <v>123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124</v>
      </c>
      <c r="H52" s="5" t="s">
        <v>125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728.33</v>
      </c>
      <c r="G53" s="5" t="s">
        <v>126</v>
      </c>
      <c r="H53" s="5" t="s">
        <v>127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728.33</v>
      </c>
      <c r="X53" s="5">
        <v>1</v>
      </c>
      <c r="Y53" s="5">
        <v>728.33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128</v>
      </c>
      <c r="H54" s="5" t="s">
        <v>129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129.16999999999999</v>
      </c>
      <c r="G55" s="5" t="s">
        <v>130</v>
      </c>
      <c r="H55" s="5" t="s">
        <v>131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129.17000000000002</v>
      </c>
      <c r="X55" s="5">
        <v>1</v>
      </c>
      <c r="Y55" s="5">
        <v>129.17000000000002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278.49</v>
      </c>
      <c r="G56" s="5" t="s">
        <v>132</v>
      </c>
      <c r="H56" s="5" t="s">
        <v>133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278.49</v>
      </c>
      <c r="X56" s="5">
        <v>1</v>
      </c>
      <c r="Y56" s="5">
        <v>278.49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134</v>
      </c>
      <c r="H57" s="5" t="s">
        <v>135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5201.72</v>
      </c>
      <c r="G58" s="5" t="s">
        <v>136</v>
      </c>
      <c r="H58" s="5" t="s">
        <v>137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5201.72</v>
      </c>
      <c r="X58" s="5">
        <v>1</v>
      </c>
      <c r="Y58" s="5">
        <v>5201.72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138</v>
      </c>
      <c r="H59" s="5" t="s">
        <v>139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140</v>
      </c>
      <c r="H60" s="5" t="s">
        <v>141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142</v>
      </c>
      <c r="H61" s="5" t="s">
        <v>143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144</v>
      </c>
      <c r="H62" s="5" t="s">
        <v>145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ROUND(Source!U41,O63)</f>
        <v>0.83006950000000002</v>
      </c>
      <c r="G63" s="5" t="s">
        <v>146</v>
      </c>
      <c r="H63" s="5" t="s">
        <v>147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7</v>
      </c>
      <c r="P63" s="5"/>
      <c r="Q63" s="5"/>
      <c r="R63" s="5"/>
      <c r="S63" s="5"/>
      <c r="T63" s="5"/>
      <c r="U63" s="5"/>
      <c r="V63" s="5"/>
      <c r="W63" s="5">
        <v>0.83006950000000002</v>
      </c>
      <c r="X63" s="5">
        <v>1</v>
      </c>
      <c r="Y63" s="5">
        <v>0.83006950000000002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ROUND(Source!V41,O64)</f>
        <v>0.28486149999999999</v>
      </c>
      <c r="G64" s="5" t="s">
        <v>148</v>
      </c>
      <c r="H64" s="5" t="s">
        <v>149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7</v>
      </c>
      <c r="P64" s="5"/>
      <c r="Q64" s="5"/>
      <c r="R64" s="5"/>
      <c r="S64" s="5"/>
      <c r="T64" s="5"/>
      <c r="U64" s="5"/>
      <c r="V64" s="5"/>
      <c r="W64" s="5">
        <v>0.28486149999999999</v>
      </c>
      <c r="X64" s="5">
        <v>1</v>
      </c>
      <c r="Y64" s="5">
        <v>0.28486149999999999</v>
      </c>
      <c r="Z64" s="5"/>
      <c r="AA64" s="5"/>
      <c r="AB64" s="5"/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150</v>
      </c>
      <c r="H65" s="5" t="s">
        <v>151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33.39</v>
      </c>
      <c r="G66" s="5" t="s">
        <v>152</v>
      </c>
      <c r="H66" s="5" t="s">
        <v>153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33.39</v>
      </c>
      <c r="X66" s="5">
        <v>1</v>
      </c>
      <c r="Y66" s="5">
        <v>33.39</v>
      </c>
      <c r="Z66" s="5"/>
      <c r="AA66" s="5"/>
      <c r="AB66" s="5"/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599.26</v>
      </c>
      <c r="G67" s="5" t="s">
        <v>154</v>
      </c>
      <c r="H67" s="5" t="s">
        <v>155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599.26</v>
      </c>
      <c r="X67" s="5">
        <v>1</v>
      </c>
      <c r="Y67" s="5">
        <v>599.26</v>
      </c>
      <c r="Z67" s="5"/>
      <c r="AA67" s="5"/>
      <c r="AB67" s="5"/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464.33</v>
      </c>
      <c r="G68" s="5" t="s">
        <v>156</v>
      </c>
      <c r="H68" s="5" t="s">
        <v>157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464.33</v>
      </c>
      <c r="X68" s="5">
        <v>1</v>
      </c>
      <c r="Y68" s="5">
        <v>464.33</v>
      </c>
      <c r="Z68" s="5"/>
      <c r="AA68" s="5"/>
      <c r="AB68" s="5"/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5201.72</v>
      </c>
      <c r="G69" s="5" t="s">
        <v>158</v>
      </c>
      <c r="H69" s="5" t="s">
        <v>159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5201.72</v>
      </c>
      <c r="X69" s="5">
        <v>1</v>
      </c>
      <c r="Y69" s="5">
        <v>5201.72</v>
      </c>
      <c r="Z69" s="5"/>
      <c r="AA69" s="5"/>
      <c r="AB69" s="5"/>
    </row>
    <row r="71" spans="1:206" x14ac:dyDescent="0.2">
      <c r="A71" s="3">
        <v>51</v>
      </c>
      <c r="B71" s="3">
        <f>B12</f>
        <v>128</v>
      </c>
      <c r="C71" s="3">
        <f>A12</f>
        <v>1</v>
      </c>
      <c r="D71" s="3">
        <f>ROW(A12)</f>
        <v>12</v>
      </c>
      <c r="E71" s="3"/>
      <c r="F71" s="3" t="str">
        <f>IF(F12&lt;&gt;"",F12,"")</f>
        <v>Новый объект_(Копия)_(Копия)</v>
      </c>
      <c r="G71" s="3" t="str">
        <f>IF(G12&lt;&gt;"",G12,"")</f>
        <v>КЛ тип 15 2026 ГЭСН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39">ROUND(O41,2)</f>
        <v>4104.74</v>
      </c>
      <c r="P71" s="3">
        <f t="shared" si="39"/>
        <v>2968.75</v>
      </c>
      <c r="Q71" s="3">
        <f t="shared" si="39"/>
        <v>728.33</v>
      </c>
      <c r="R71" s="3">
        <f t="shared" si="39"/>
        <v>129.16999999999999</v>
      </c>
      <c r="S71" s="3">
        <f t="shared" si="39"/>
        <v>278.49</v>
      </c>
      <c r="T71" s="3">
        <f t="shared" si="39"/>
        <v>0</v>
      </c>
      <c r="U71" s="3">
        <f>U41</f>
        <v>0.83006950000000002</v>
      </c>
      <c r="V71" s="3">
        <f>V41</f>
        <v>0.28486149999999999</v>
      </c>
      <c r="W71" s="3">
        <f>ROUND(W41,2)</f>
        <v>0</v>
      </c>
      <c r="X71" s="3">
        <f>ROUND(X41,2)</f>
        <v>599.26</v>
      </c>
      <c r="Y71" s="3">
        <f>ROUND(Y41,2)</f>
        <v>464.33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>
        <f t="shared" ref="AO71:BD71" si="40">ROUND(AO41,2)</f>
        <v>0</v>
      </c>
      <c r="AP71" s="3">
        <f t="shared" si="40"/>
        <v>0</v>
      </c>
      <c r="AQ71" s="3">
        <f t="shared" si="40"/>
        <v>0</v>
      </c>
      <c r="AR71" s="3">
        <f t="shared" si="40"/>
        <v>5201.72</v>
      </c>
      <c r="AS71" s="3">
        <f t="shared" si="40"/>
        <v>5201.72</v>
      </c>
      <c r="AT71" s="3">
        <f t="shared" si="40"/>
        <v>0</v>
      </c>
      <c r="AU71" s="3">
        <f t="shared" si="40"/>
        <v>0</v>
      </c>
      <c r="AV71" s="3">
        <f t="shared" si="40"/>
        <v>2968.75</v>
      </c>
      <c r="AW71" s="3">
        <f t="shared" si="40"/>
        <v>2968.75</v>
      </c>
      <c r="AX71" s="3">
        <f t="shared" si="40"/>
        <v>0</v>
      </c>
      <c r="AY71" s="3">
        <f t="shared" si="40"/>
        <v>2968.75</v>
      </c>
      <c r="AZ71" s="3">
        <f t="shared" si="40"/>
        <v>0</v>
      </c>
      <c r="BA71" s="3">
        <f t="shared" si="40"/>
        <v>0</v>
      </c>
      <c r="BB71" s="3">
        <f t="shared" si="40"/>
        <v>0</v>
      </c>
      <c r="BC71" s="3">
        <f t="shared" si="40"/>
        <v>0</v>
      </c>
      <c r="BD71" s="3">
        <f t="shared" si="40"/>
        <v>33.39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4104.74</v>
      </c>
      <c r="G73" s="5" t="s">
        <v>106</v>
      </c>
      <c r="H73" s="5" t="s">
        <v>107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4138.13</v>
      </c>
      <c r="X73" s="5">
        <v>1</v>
      </c>
      <c r="Y73" s="5">
        <v>4138.13</v>
      </c>
      <c r="Z73" s="5"/>
      <c r="AA73" s="5"/>
      <c r="AB73" s="5"/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2968.75</v>
      </c>
      <c r="G74" s="5" t="s">
        <v>108</v>
      </c>
      <c r="H74" s="5" t="s">
        <v>109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2968.75</v>
      </c>
      <c r="X74" s="5">
        <v>1</v>
      </c>
      <c r="Y74" s="5">
        <v>2968.75</v>
      </c>
      <c r="Z74" s="5"/>
      <c r="AA74" s="5"/>
      <c r="AB74" s="5"/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110</v>
      </c>
      <c r="H75" s="5" t="s">
        <v>111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2968.75</v>
      </c>
      <c r="G76" s="5" t="s">
        <v>112</v>
      </c>
      <c r="H76" s="5" t="s">
        <v>113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2968.75</v>
      </c>
      <c r="X76" s="5">
        <v>1</v>
      </c>
      <c r="Y76" s="5">
        <v>2968.75</v>
      </c>
      <c r="Z76" s="5"/>
      <c r="AA76" s="5"/>
      <c r="AB76" s="5"/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2968.75</v>
      </c>
      <c r="G77" s="5" t="s">
        <v>114</v>
      </c>
      <c r="H77" s="5" t="s">
        <v>115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2968.75</v>
      </c>
      <c r="X77" s="5">
        <v>1</v>
      </c>
      <c r="Y77" s="5">
        <v>2968.75</v>
      </c>
      <c r="Z77" s="5"/>
      <c r="AA77" s="5"/>
      <c r="AB77" s="5"/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116</v>
      </c>
      <c r="H78" s="5" t="s">
        <v>117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2968.75</v>
      </c>
      <c r="G79" s="5" t="s">
        <v>118</v>
      </c>
      <c r="H79" s="5" t="s">
        <v>119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2968.75</v>
      </c>
      <c r="X79" s="5">
        <v>1</v>
      </c>
      <c r="Y79" s="5">
        <v>2968.75</v>
      </c>
      <c r="Z79" s="5"/>
      <c r="AA79" s="5"/>
      <c r="AB79" s="5"/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120</v>
      </c>
      <c r="H80" s="5" t="s">
        <v>121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122</v>
      </c>
      <c r="H81" s="5" t="s">
        <v>123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124</v>
      </c>
      <c r="H82" s="5" t="s">
        <v>125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728.33</v>
      </c>
      <c r="G83" s="5" t="s">
        <v>126</v>
      </c>
      <c r="H83" s="5" t="s">
        <v>127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728.33</v>
      </c>
      <c r="X83" s="5">
        <v>1</v>
      </c>
      <c r="Y83" s="5">
        <v>728.33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128</v>
      </c>
      <c r="H84" s="5" t="s">
        <v>129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129.16999999999999</v>
      </c>
      <c r="G85" s="5" t="s">
        <v>130</v>
      </c>
      <c r="H85" s="5" t="s">
        <v>131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129.17000000000002</v>
      </c>
      <c r="X85" s="5">
        <v>1</v>
      </c>
      <c r="Y85" s="5">
        <v>129.17000000000002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278.49</v>
      </c>
      <c r="G86" s="5" t="s">
        <v>132</v>
      </c>
      <c r="H86" s="5" t="s">
        <v>133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278.49</v>
      </c>
      <c r="X86" s="5">
        <v>1</v>
      </c>
      <c r="Y86" s="5">
        <v>278.49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134</v>
      </c>
      <c r="H87" s="5" t="s">
        <v>135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5201.72</v>
      </c>
      <c r="G88" s="5" t="s">
        <v>136</v>
      </c>
      <c r="H88" s="5" t="s">
        <v>137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5201.72</v>
      </c>
      <c r="X88" s="5">
        <v>1</v>
      </c>
      <c r="Y88" s="5">
        <v>5201.72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0</v>
      </c>
      <c r="G89" s="5" t="s">
        <v>138</v>
      </c>
      <c r="H89" s="5" t="s">
        <v>139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140</v>
      </c>
      <c r="H90" s="5" t="s">
        <v>141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142</v>
      </c>
      <c r="H91" s="5" t="s">
        <v>143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144</v>
      </c>
      <c r="H92" s="5" t="s">
        <v>145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ROUND(Source!U71,O93)</f>
        <v>0.83006950000000002</v>
      </c>
      <c r="G93" s="5" t="s">
        <v>146</v>
      </c>
      <c r="H93" s="5" t="s">
        <v>147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7</v>
      </c>
      <c r="P93" s="5"/>
      <c r="Q93" s="5"/>
      <c r="R93" s="5"/>
      <c r="S93" s="5"/>
      <c r="T93" s="5"/>
      <c r="U93" s="5"/>
      <c r="V93" s="5"/>
      <c r="W93" s="5">
        <v>0.83006950000000002</v>
      </c>
      <c r="X93" s="5">
        <v>1</v>
      </c>
      <c r="Y93" s="5">
        <v>0.83006950000000002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ROUND(Source!V71,O94)</f>
        <v>0.28486149999999999</v>
      </c>
      <c r="G94" s="5" t="s">
        <v>148</v>
      </c>
      <c r="H94" s="5" t="s">
        <v>149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7</v>
      </c>
      <c r="P94" s="5"/>
      <c r="Q94" s="5"/>
      <c r="R94" s="5"/>
      <c r="S94" s="5"/>
      <c r="T94" s="5"/>
      <c r="U94" s="5"/>
      <c r="V94" s="5"/>
      <c r="W94" s="5">
        <v>0.28486149999999999</v>
      </c>
      <c r="X94" s="5">
        <v>1</v>
      </c>
      <c r="Y94" s="5">
        <v>0.28486149999999999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150</v>
      </c>
      <c r="H95" s="5" t="s">
        <v>151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33.39</v>
      </c>
      <c r="G96" s="5" t="s">
        <v>152</v>
      </c>
      <c r="H96" s="5" t="s">
        <v>153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33.39</v>
      </c>
      <c r="X96" s="5">
        <v>1</v>
      </c>
      <c r="Y96" s="5">
        <v>33.39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599.26</v>
      </c>
      <c r="G97" s="5" t="s">
        <v>154</v>
      </c>
      <c r="H97" s="5" t="s">
        <v>155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599.26</v>
      </c>
      <c r="X97" s="5">
        <v>1</v>
      </c>
      <c r="Y97" s="5">
        <v>599.26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464.33</v>
      </c>
      <c r="G98" s="5" t="s">
        <v>156</v>
      </c>
      <c r="H98" s="5" t="s">
        <v>157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464.33</v>
      </c>
      <c r="X98" s="5">
        <v>1</v>
      </c>
      <c r="Y98" s="5">
        <v>464.33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5201.72</v>
      </c>
      <c r="G99" s="5" t="s">
        <v>158</v>
      </c>
      <c r="H99" s="5" t="s">
        <v>159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5201.72</v>
      </c>
      <c r="X99" s="5">
        <v>1</v>
      </c>
      <c r="Y99" s="5">
        <v>5201.72</v>
      </c>
      <c r="Z99" s="5"/>
      <c r="AA99" s="5"/>
      <c r="AB99" s="5"/>
    </row>
    <row r="102" spans="1:28" x14ac:dyDescent="0.2">
      <c r="A102">
        <v>70</v>
      </c>
      <c r="B102">
        <v>1</v>
      </c>
      <c r="D102">
        <v>1</v>
      </c>
      <c r="E102" t="s">
        <v>160</v>
      </c>
      <c r="F102" t="s">
        <v>161</v>
      </c>
      <c r="G102">
        <v>0</v>
      </c>
      <c r="H102">
        <v>0</v>
      </c>
      <c r="I102" t="s">
        <v>3</v>
      </c>
      <c r="J102">
        <v>1</v>
      </c>
      <c r="K102">
        <v>0</v>
      </c>
      <c r="L102" t="s">
        <v>3</v>
      </c>
      <c r="M102" t="s">
        <v>3</v>
      </c>
      <c r="N102">
        <v>0</v>
      </c>
      <c r="P102" t="s">
        <v>162</v>
      </c>
    </row>
    <row r="103" spans="1:28" x14ac:dyDescent="0.2">
      <c r="A103">
        <v>70</v>
      </c>
      <c r="B103">
        <v>1</v>
      </c>
      <c r="D103">
        <v>2</v>
      </c>
      <c r="E103" t="s">
        <v>163</v>
      </c>
      <c r="F103" t="s">
        <v>164</v>
      </c>
      <c r="G103">
        <v>0</v>
      </c>
      <c r="H103">
        <v>0</v>
      </c>
      <c r="I103" t="s">
        <v>3</v>
      </c>
      <c r="J103">
        <v>1</v>
      </c>
      <c r="K103">
        <v>0</v>
      </c>
      <c r="L103" t="s">
        <v>3</v>
      </c>
      <c r="M103" t="s">
        <v>3</v>
      </c>
      <c r="N103">
        <v>0</v>
      </c>
      <c r="P103" t="s">
        <v>165</v>
      </c>
    </row>
    <row r="104" spans="1:28" x14ac:dyDescent="0.2">
      <c r="A104">
        <v>70</v>
      </c>
      <c r="B104">
        <v>1</v>
      </c>
      <c r="D104">
        <v>3</v>
      </c>
      <c r="E104" t="s">
        <v>166</v>
      </c>
      <c r="F104" t="s">
        <v>167</v>
      </c>
      <c r="G104">
        <v>1</v>
      </c>
      <c r="H104">
        <v>0</v>
      </c>
      <c r="I104" t="s">
        <v>3</v>
      </c>
      <c r="J104">
        <v>1</v>
      </c>
      <c r="K104">
        <v>0</v>
      </c>
      <c r="L104" t="s">
        <v>3</v>
      </c>
      <c r="M104" t="s">
        <v>3</v>
      </c>
      <c r="N104">
        <v>0</v>
      </c>
      <c r="P104" t="s">
        <v>168</v>
      </c>
    </row>
    <row r="105" spans="1:28" x14ac:dyDescent="0.2">
      <c r="A105">
        <v>70</v>
      </c>
      <c r="B105">
        <v>1</v>
      </c>
      <c r="D105">
        <v>4</v>
      </c>
      <c r="E105" t="s">
        <v>169</v>
      </c>
      <c r="F105" t="s">
        <v>170</v>
      </c>
      <c r="G105">
        <v>1</v>
      </c>
      <c r="H105">
        <v>0</v>
      </c>
      <c r="I105" t="s">
        <v>3</v>
      </c>
      <c r="J105">
        <v>2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28" x14ac:dyDescent="0.2">
      <c r="A106">
        <v>70</v>
      </c>
      <c r="B106">
        <v>1</v>
      </c>
      <c r="D106">
        <v>5</v>
      </c>
      <c r="E106" t="s">
        <v>171</v>
      </c>
      <c r="F106" t="s">
        <v>172</v>
      </c>
      <c r="G106">
        <v>0</v>
      </c>
      <c r="H106">
        <v>0</v>
      </c>
      <c r="I106" t="s">
        <v>3</v>
      </c>
      <c r="J106">
        <v>2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28" x14ac:dyDescent="0.2">
      <c r="A107">
        <v>70</v>
      </c>
      <c r="B107">
        <v>1</v>
      </c>
      <c r="D107">
        <v>6</v>
      </c>
      <c r="E107" t="s">
        <v>173</v>
      </c>
      <c r="F107" t="s">
        <v>174</v>
      </c>
      <c r="G107">
        <v>0</v>
      </c>
      <c r="H107">
        <v>0</v>
      </c>
      <c r="I107" t="s">
        <v>3</v>
      </c>
      <c r="J107">
        <v>2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28" x14ac:dyDescent="0.2">
      <c r="A108">
        <v>70</v>
      </c>
      <c r="B108">
        <v>1</v>
      </c>
      <c r="D108">
        <v>7</v>
      </c>
      <c r="E108" t="s">
        <v>175</v>
      </c>
      <c r="F108" t="s">
        <v>176</v>
      </c>
      <c r="G108">
        <v>0</v>
      </c>
      <c r="H108">
        <v>0</v>
      </c>
      <c r="I108" t="s">
        <v>177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178</v>
      </c>
    </row>
    <row r="109" spans="1:28" x14ac:dyDescent="0.2">
      <c r="A109">
        <v>70</v>
      </c>
      <c r="B109">
        <v>1</v>
      </c>
      <c r="D109">
        <v>8</v>
      </c>
      <c r="E109" t="s">
        <v>179</v>
      </c>
      <c r="F109" t="s">
        <v>180</v>
      </c>
      <c r="G109">
        <v>1</v>
      </c>
      <c r="H109">
        <v>0</v>
      </c>
      <c r="I109" t="s">
        <v>3</v>
      </c>
      <c r="J109">
        <v>5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28" x14ac:dyDescent="0.2">
      <c r="A110">
        <v>70</v>
      </c>
      <c r="B110">
        <v>1</v>
      </c>
      <c r="D110">
        <v>9</v>
      </c>
      <c r="E110" t="s">
        <v>181</v>
      </c>
      <c r="F110" t="s">
        <v>182</v>
      </c>
      <c r="G110">
        <v>0</v>
      </c>
      <c r="H110">
        <v>0</v>
      </c>
      <c r="I110" t="s">
        <v>3</v>
      </c>
      <c r="J110">
        <v>5</v>
      </c>
      <c r="K110">
        <v>0</v>
      </c>
      <c r="L110" t="s">
        <v>3</v>
      </c>
      <c r="M110" t="s">
        <v>3</v>
      </c>
      <c r="N110">
        <v>0</v>
      </c>
      <c r="P110" t="s">
        <v>183</v>
      </c>
    </row>
    <row r="111" spans="1:28" x14ac:dyDescent="0.2">
      <c r="A111">
        <v>70</v>
      </c>
      <c r="B111">
        <v>1</v>
      </c>
      <c r="D111">
        <v>10</v>
      </c>
      <c r="E111" t="s">
        <v>184</v>
      </c>
      <c r="F111" t="s">
        <v>185</v>
      </c>
      <c r="G111">
        <v>0</v>
      </c>
      <c r="H111">
        <v>0</v>
      </c>
      <c r="I111" t="s">
        <v>186</v>
      </c>
      <c r="J111">
        <v>5</v>
      </c>
      <c r="K111">
        <v>0</v>
      </c>
      <c r="L111" t="s">
        <v>3</v>
      </c>
      <c r="M111" t="s">
        <v>3</v>
      </c>
      <c r="N111">
        <v>0</v>
      </c>
      <c r="P111" t="s">
        <v>187</v>
      </c>
    </row>
    <row r="112" spans="1:28" x14ac:dyDescent="0.2">
      <c r="A112">
        <v>70</v>
      </c>
      <c r="B112">
        <v>1</v>
      </c>
      <c r="D112">
        <v>11</v>
      </c>
      <c r="E112" t="s">
        <v>188</v>
      </c>
      <c r="F112" t="s">
        <v>189</v>
      </c>
      <c r="G112">
        <v>0</v>
      </c>
      <c r="H112">
        <v>0</v>
      </c>
      <c r="I112" t="s">
        <v>190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191</v>
      </c>
    </row>
    <row r="113" spans="1:16" x14ac:dyDescent="0.2">
      <c r="A113">
        <v>70</v>
      </c>
      <c r="B113">
        <v>1</v>
      </c>
      <c r="D113">
        <v>12</v>
      </c>
      <c r="E113" t="s">
        <v>192</v>
      </c>
      <c r="F113" t="s">
        <v>193</v>
      </c>
      <c r="G113">
        <v>0</v>
      </c>
      <c r="H113">
        <v>0</v>
      </c>
      <c r="I113" t="s">
        <v>194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195</v>
      </c>
    </row>
    <row r="114" spans="1:16" x14ac:dyDescent="0.2">
      <c r="A114">
        <v>70</v>
      </c>
      <c r="B114">
        <v>1</v>
      </c>
      <c r="D114">
        <v>13</v>
      </c>
      <c r="E114" t="s">
        <v>196</v>
      </c>
      <c r="F114" t="s">
        <v>197</v>
      </c>
      <c r="G114">
        <v>0</v>
      </c>
      <c r="H114">
        <v>0</v>
      </c>
      <c r="I114" t="s">
        <v>198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199</v>
      </c>
    </row>
    <row r="115" spans="1:16" x14ac:dyDescent="0.2">
      <c r="A115">
        <v>70</v>
      </c>
      <c r="B115">
        <v>1</v>
      </c>
      <c r="D115">
        <v>14</v>
      </c>
      <c r="E115" t="s">
        <v>200</v>
      </c>
      <c r="F115" t="s">
        <v>201</v>
      </c>
      <c r="G115">
        <v>0</v>
      </c>
      <c r="H115">
        <v>0</v>
      </c>
      <c r="I115" t="s">
        <v>3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6" spans="1:16" x14ac:dyDescent="0.2">
      <c r="A116">
        <v>70</v>
      </c>
      <c r="B116">
        <v>1</v>
      </c>
      <c r="D116">
        <v>15</v>
      </c>
      <c r="E116" t="s">
        <v>202</v>
      </c>
      <c r="F116" t="s">
        <v>203</v>
      </c>
      <c r="G116">
        <v>0</v>
      </c>
      <c r="H116">
        <v>0</v>
      </c>
      <c r="I116" t="s">
        <v>3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204</v>
      </c>
    </row>
    <row r="117" spans="1:16" x14ac:dyDescent="0.2">
      <c r="A117">
        <v>70</v>
      </c>
      <c r="B117">
        <v>1</v>
      </c>
      <c r="D117">
        <v>16</v>
      </c>
      <c r="E117" t="s">
        <v>205</v>
      </c>
      <c r="F117" t="s">
        <v>206</v>
      </c>
      <c r="G117">
        <v>0</v>
      </c>
      <c r="H117">
        <v>0</v>
      </c>
      <c r="I117" t="s">
        <v>3</v>
      </c>
      <c r="J117">
        <v>3</v>
      </c>
      <c r="K117">
        <v>0</v>
      </c>
      <c r="L117" t="s">
        <v>3</v>
      </c>
      <c r="M117" t="s">
        <v>3</v>
      </c>
      <c r="N117">
        <v>0</v>
      </c>
      <c r="P117" t="s">
        <v>3</v>
      </c>
    </row>
    <row r="118" spans="1:16" x14ac:dyDescent="0.2">
      <c r="A118">
        <v>70</v>
      </c>
      <c r="B118">
        <v>1</v>
      </c>
      <c r="D118">
        <v>17</v>
      </c>
      <c r="E118" t="s">
        <v>207</v>
      </c>
      <c r="F118" t="s">
        <v>208</v>
      </c>
      <c r="G118">
        <v>1</v>
      </c>
      <c r="H118">
        <v>0</v>
      </c>
      <c r="I118" t="s">
        <v>3</v>
      </c>
      <c r="J118">
        <v>3</v>
      </c>
      <c r="K118">
        <v>0</v>
      </c>
      <c r="L118" t="s">
        <v>3</v>
      </c>
      <c r="M118" t="s">
        <v>3</v>
      </c>
      <c r="N118">
        <v>0</v>
      </c>
      <c r="P118" t="s">
        <v>3</v>
      </c>
    </row>
    <row r="119" spans="1:16" x14ac:dyDescent="0.2">
      <c r="A119">
        <v>70</v>
      </c>
      <c r="B119">
        <v>1</v>
      </c>
      <c r="D119">
        <v>1</v>
      </c>
      <c r="E119" t="s">
        <v>209</v>
      </c>
      <c r="F119" t="s">
        <v>210</v>
      </c>
      <c r="G119">
        <v>0.9</v>
      </c>
      <c r="H119">
        <v>1</v>
      </c>
      <c r="I119" t="s">
        <v>211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212</v>
      </c>
    </row>
    <row r="120" spans="1:16" x14ac:dyDescent="0.2">
      <c r="A120">
        <v>70</v>
      </c>
      <c r="B120">
        <v>1</v>
      </c>
      <c r="D120">
        <v>2</v>
      </c>
      <c r="E120" t="s">
        <v>213</v>
      </c>
      <c r="F120" t="s">
        <v>214</v>
      </c>
      <c r="G120">
        <v>0.85</v>
      </c>
      <c r="H120">
        <v>1</v>
      </c>
      <c r="I120" t="s">
        <v>215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216</v>
      </c>
    </row>
    <row r="121" spans="1:16" x14ac:dyDescent="0.2">
      <c r="A121">
        <v>70</v>
      </c>
      <c r="B121">
        <v>1</v>
      </c>
      <c r="D121">
        <v>3</v>
      </c>
      <c r="E121" t="s">
        <v>217</v>
      </c>
      <c r="F121" t="s">
        <v>218</v>
      </c>
      <c r="G121">
        <v>1.03</v>
      </c>
      <c r="H121">
        <v>0</v>
      </c>
      <c r="I121" t="s">
        <v>3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219</v>
      </c>
    </row>
    <row r="122" spans="1:16" x14ac:dyDescent="0.2">
      <c r="A122">
        <v>70</v>
      </c>
      <c r="B122">
        <v>1</v>
      </c>
      <c r="D122">
        <v>4</v>
      </c>
      <c r="E122" t="s">
        <v>220</v>
      </c>
      <c r="F122" t="s">
        <v>221</v>
      </c>
      <c r="G122">
        <v>1.1499999999999999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222</v>
      </c>
    </row>
    <row r="123" spans="1:16" x14ac:dyDescent="0.2">
      <c r="A123">
        <v>70</v>
      </c>
      <c r="B123">
        <v>1</v>
      </c>
      <c r="D123">
        <v>5</v>
      </c>
      <c r="E123" t="s">
        <v>223</v>
      </c>
      <c r="F123" t="s">
        <v>224</v>
      </c>
      <c r="G123">
        <v>7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4" spans="1:16" x14ac:dyDescent="0.2">
      <c r="A124">
        <v>70</v>
      </c>
      <c r="B124">
        <v>1</v>
      </c>
      <c r="D124">
        <v>6</v>
      </c>
      <c r="E124" t="s">
        <v>225</v>
      </c>
      <c r="F124" t="s">
        <v>3</v>
      </c>
      <c r="G124">
        <v>2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6" spans="1:16" x14ac:dyDescent="0.2">
      <c r="A126">
        <v>-1</v>
      </c>
    </row>
    <row r="128" spans="1:16" x14ac:dyDescent="0.2">
      <c r="A128" s="4">
        <v>75</v>
      </c>
      <c r="B128" s="4" t="s">
        <v>226</v>
      </c>
      <c r="C128" s="4">
        <v>2025</v>
      </c>
      <c r="D128" s="4">
        <v>0</v>
      </c>
      <c r="E128" s="4">
        <v>12</v>
      </c>
      <c r="F128" s="4">
        <v>1</v>
      </c>
      <c r="G128" s="4">
        <v>0</v>
      </c>
      <c r="H128" s="4">
        <v>1</v>
      </c>
      <c r="I128" s="4">
        <v>0</v>
      </c>
      <c r="J128" s="4">
        <v>3</v>
      </c>
      <c r="K128" s="4">
        <v>0</v>
      </c>
      <c r="L128" s="4">
        <v>0</v>
      </c>
      <c r="M128" s="4">
        <v>0</v>
      </c>
      <c r="N128" s="4">
        <v>64038004</v>
      </c>
      <c r="O128" s="4">
        <v>1</v>
      </c>
    </row>
    <row r="129" spans="1:50" x14ac:dyDescent="0.2">
      <c r="A129" s="6">
        <v>2</v>
      </c>
      <c r="B129" s="6" t="s">
        <v>227</v>
      </c>
      <c r="C129" s="6" t="s">
        <v>228</v>
      </c>
      <c r="D129" s="6">
        <v>0</v>
      </c>
      <c r="E129" s="6">
        <v>0</v>
      </c>
      <c r="F129" s="6"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>
        <v>64038005</v>
      </c>
    </row>
    <row r="130" spans="1:50" x14ac:dyDescent="0.2">
      <c r="A130" s="6">
        <v>1</v>
      </c>
      <c r="B130" s="6" t="s">
        <v>229</v>
      </c>
      <c r="C130" s="6" t="s">
        <v>230</v>
      </c>
      <c r="D130" s="6">
        <v>2025</v>
      </c>
      <c r="E130" s="6">
        <v>12</v>
      </c>
      <c r="F130" s="6">
        <v>1</v>
      </c>
      <c r="G130" s="6">
        <v>1</v>
      </c>
      <c r="H130" s="6">
        <v>0</v>
      </c>
      <c r="I130" s="6">
        <v>2</v>
      </c>
      <c r="J130" s="6">
        <v>1</v>
      </c>
      <c r="K130" s="6">
        <v>1</v>
      </c>
      <c r="L130" s="6">
        <v>1</v>
      </c>
      <c r="M130" s="6">
        <v>1</v>
      </c>
      <c r="N130" s="6">
        <v>1</v>
      </c>
      <c r="O130" s="6">
        <v>1</v>
      </c>
      <c r="P130" s="6">
        <v>1</v>
      </c>
      <c r="Q130" s="6">
        <v>1</v>
      </c>
      <c r="R130" s="6" t="s">
        <v>3</v>
      </c>
      <c r="S130" s="6" t="s">
        <v>3</v>
      </c>
      <c r="T130" s="6" t="s">
        <v>3</v>
      </c>
      <c r="U130" s="6" t="s">
        <v>3</v>
      </c>
      <c r="V130" s="6" t="s">
        <v>3</v>
      </c>
      <c r="W130" s="6" t="s">
        <v>3</v>
      </c>
      <c r="X130" s="6" t="s">
        <v>3</v>
      </c>
      <c r="Y130" s="6" t="s">
        <v>3</v>
      </c>
      <c r="Z130" s="6" t="s">
        <v>3</v>
      </c>
      <c r="AA130" s="6" t="s">
        <v>3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>
        <v>64038006</v>
      </c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4" spans="1:50" x14ac:dyDescent="0.2">
      <c r="A134">
        <v>65</v>
      </c>
      <c r="C134">
        <v>1</v>
      </c>
      <c r="D134">
        <v>0</v>
      </c>
      <c r="E1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231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313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64038004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ROUND((Source!F58)/1000,2)</f>
        <v>5.2</v>
      </c>
      <c r="F16" s="10">
        <f>ROUND((Source!F59)/1000,2)</f>
        <v>0</v>
      </c>
      <c r="G16" s="10">
        <f>ROUND((Source!F50)/1000,2)</f>
        <v>0</v>
      </c>
      <c r="H16" s="10">
        <f>ROUND((Source!F60)/1000+(Source!F61)/1000,2)</f>
        <v>0</v>
      </c>
      <c r="I16" s="10">
        <f>E16+F16+G16+H16</f>
        <v>5.2</v>
      </c>
      <c r="J16" s="10">
        <f>ROUND((Source!F56+Source!F55)/1000,2)</f>
        <v>0.41</v>
      </c>
      <c r="K16" s="10">
        <v>7.07</v>
      </c>
      <c r="L16" s="10">
        <v>0</v>
      </c>
      <c r="M16" s="10">
        <v>0</v>
      </c>
      <c r="N16" s="10">
        <f>I16+L16+M16</f>
        <v>5.2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4138.13</v>
      </c>
      <c r="AU16" s="10">
        <v>2968.75</v>
      </c>
      <c r="AV16" s="10">
        <v>0</v>
      </c>
      <c r="AW16" s="10">
        <v>0</v>
      </c>
      <c r="AX16" s="10">
        <v>0</v>
      </c>
      <c r="AY16" s="10">
        <v>728.33</v>
      </c>
      <c r="AZ16" s="10">
        <v>129.17000000000002</v>
      </c>
      <c r="BA16" s="10">
        <v>278.49</v>
      </c>
      <c r="BB16" s="10">
        <v>5201.72</v>
      </c>
      <c r="BC16" s="10">
        <v>0</v>
      </c>
      <c r="BD16" s="10">
        <v>0</v>
      </c>
      <c r="BE16" s="10">
        <v>0</v>
      </c>
      <c r="BF16" s="10">
        <v>0.83006950000000002</v>
      </c>
      <c r="BG16" s="10">
        <v>0.28486149999999999</v>
      </c>
      <c r="BH16" s="10">
        <v>0</v>
      </c>
      <c r="BI16" s="10">
        <v>599.26</v>
      </c>
      <c r="BJ16" s="10">
        <v>464.33</v>
      </c>
      <c r="BK16" s="10">
        <v>5201.72</v>
      </c>
    </row>
    <row r="18" spans="1:16" x14ac:dyDescent="0.2">
      <c r="A18" s="2">
        <v>51</v>
      </c>
      <c r="E18" s="2">
        <v>5.2</v>
      </c>
      <c r="F18" s="2">
        <v>0</v>
      </c>
      <c r="G18" s="2">
        <v>0</v>
      </c>
      <c r="H18" s="2">
        <v>0</v>
      </c>
      <c r="I18" s="2">
        <v>5.2</v>
      </c>
      <c r="J18" s="2">
        <v>0.41</v>
      </c>
      <c r="K18" s="2">
        <v>7.07</v>
      </c>
      <c r="L18" s="2">
        <v>0</v>
      </c>
      <c r="M18" s="2">
        <v>0</v>
      </c>
      <c r="N18" s="2">
        <v>5.2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4138.13</v>
      </c>
      <c r="G20" s="11" t="s">
        <v>106</v>
      </c>
      <c r="H20" s="11" t="s">
        <v>107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2968.75</v>
      </c>
      <c r="G21" s="11" t="s">
        <v>108</v>
      </c>
      <c r="H21" s="11" t="s">
        <v>109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110</v>
      </c>
      <c r="H22" s="11" t="s">
        <v>111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2968.75</v>
      </c>
      <c r="G23" s="11" t="s">
        <v>112</v>
      </c>
      <c r="H23" s="11" t="s">
        <v>113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2968.75</v>
      </c>
      <c r="G24" s="11" t="s">
        <v>114</v>
      </c>
      <c r="H24" s="11" t="s">
        <v>115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116</v>
      </c>
      <c r="H25" s="11" t="s">
        <v>117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2968.75</v>
      </c>
      <c r="G26" s="11" t="s">
        <v>118</v>
      </c>
      <c r="H26" s="11" t="s">
        <v>119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120</v>
      </c>
      <c r="H27" s="11" t="s">
        <v>121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122</v>
      </c>
      <c r="H28" s="11" t="s">
        <v>123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124</v>
      </c>
      <c r="H29" s="11" t="s">
        <v>125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728.33</v>
      </c>
      <c r="G30" s="11" t="s">
        <v>126</v>
      </c>
      <c r="H30" s="11" t="s">
        <v>127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128</v>
      </c>
      <c r="H31" s="11" t="s">
        <v>129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129.17000000000002</v>
      </c>
      <c r="G32" s="11" t="s">
        <v>130</v>
      </c>
      <c r="H32" s="11" t="s">
        <v>131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278.49</v>
      </c>
      <c r="G33" s="11" t="s">
        <v>132</v>
      </c>
      <c r="H33" s="11" t="s">
        <v>133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134</v>
      </c>
      <c r="H34" s="11" t="s">
        <v>135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5201.72</v>
      </c>
      <c r="G35" s="11" t="s">
        <v>136</v>
      </c>
      <c r="H35" s="11" t="s">
        <v>137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138</v>
      </c>
      <c r="H36" s="11" t="s">
        <v>139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140</v>
      </c>
      <c r="H37" s="11" t="s">
        <v>141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142</v>
      </c>
      <c r="H38" s="11" t="s">
        <v>143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144</v>
      </c>
      <c r="H39" s="11" t="s">
        <v>145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0.83006950000000002</v>
      </c>
      <c r="G40" s="11" t="s">
        <v>146</v>
      </c>
      <c r="H40" s="11" t="s">
        <v>147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0.28486149999999999</v>
      </c>
      <c r="G41" s="11" t="s">
        <v>148</v>
      </c>
      <c r="H41" s="11" t="s">
        <v>149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150</v>
      </c>
      <c r="H42" s="11" t="s">
        <v>151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33.39</v>
      </c>
      <c r="G43" s="11" t="s">
        <v>152</v>
      </c>
      <c r="H43" s="11" t="s">
        <v>153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599.26</v>
      </c>
      <c r="G44" s="11" t="s">
        <v>154</v>
      </c>
      <c r="H44" s="11" t="s">
        <v>155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464.33</v>
      </c>
      <c r="G45" s="11" t="s">
        <v>156</v>
      </c>
      <c r="H45" s="11" t="s">
        <v>157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5201.72</v>
      </c>
      <c r="G46" s="11" t="s">
        <v>158</v>
      </c>
      <c r="H46" s="11" t="s">
        <v>159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226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64038004</v>
      </c>
      <c r="O51" s="12">
        <v>1</v>
      </c>
    </row>
    <row r="52" spans="1:50" x14ac:dyDescent="0.2">
      <c r="A52" s="13">
        <v>2</v>
      </c>
      <c r="B52" s="13" t="s">
        <v>227</v>
      </c>
      <c r="C52" s="13" t="s">
        <v>228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64038005</v>
      </c>
    </row>
    <row r="53" spans="1:50" x14ac:dyDescent="0.2">
      <c r="A53" s="13">
        <v>1</v>
      </c>
      <c r="B53" s="13" t="s">
        <v>229</v>
      </c>
      <c r="C53" s="13" t="s">
        <v>230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64038006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64038004</v>
      </c>
      <c r="C1">
        <v>64038069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W1">
        <v>0</v>
      </c>
      <c r="X1">
        <v>-1991603921</v>
      </c>
      <c r="Y1">
        <f>(AT1*ROUND(((0.1+1)*1.15*1.2),7))</f>
        <v>33.229019999999998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64038293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10568.489810999999</v>
      </c>
      <c r="BU1">
        <v>33.229019999999998</v>
      </c>
      <c r="BV1">
        <v>0</v>
      </c>
      <c r="BW1">
        <v>1</v>
      </c>
      <c r="CU1">
        <f>ROUND(AT1*Source!I24*AH1*AL1,2)</f>
        <v>104.43</v>
      </c>
      <c r="CV1">
        <f>ROUND(Y1*Source!I24,7)</f>
        <v>0.49843530000000003</v>
      </c>
      <c r="CW1">
        <v>0</v>
      </c>
      <c r="CX1">
        <f>ROUND(Y1*Source!I24,7)</f>
        <v>0.49843530000000003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ROUND((ROUND(AT1*CZ1,2)*ROUND(((0.1+1)*1.15*1.2),7)),6)</f>
        <v>10568.482980000001</v>
      </c>
      <c r="DC1">
        <f>ROUND((ROUND(AT1*AG1,2)*ROUND(((0.1+1)*1.15*1.2),7)),6)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35" si="1">ROUND(ROUND(AG1,2)*CX1,2)</f>
        <v>0</v>
      </c>
      <c r="DI1">
        <f t="shared" ref="DI1:DI35" si="2">ROUND(ROUND(AH1,2)*CX1,2)</f>
        <v>158.53</v>
      </c>
      <c r="DJ1">
        <f>DI1</f>
        <v>158.53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64038004</v>
      </c>
      <c r="C2">
        <v>64038069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235</v>
      </c>
      <c r="J2" t="s">
        <v>3</v>
      </c>
      <c r="K2" t="s">
        <v>236</v>
      </c>
      <c r="L2">
        <v>1191</v>
      </c>
      <c r="N2">
        <v>1013</v>
      </c>
      <c r="O2" t="s">
        <v>234</v>
      </c>
      <c r="P2" t="s">
        <v>234</v>
      </c>
      <c r="Q2">
        <v>1</v>
      </c>
      <c r="W2">
        <v>0</v>
      </c>
      <c r="X2">
        <v>-1417349443</v>
      </c>
      <c r="Y2">
        <f t="shared" ref="Y2:Y9" si="3">(AT2*ROUND(((0.1+1)*1.25*1.2),7))</f>
        <v>7.4579999999999993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64038294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0.11187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ROUND((ROUND(AT2*CZ2,2)*ROUND(((0.1+1)*1.25*1.2),7)),6)</f>
        <v>0</v>
      </c>
      <c r="DC2">
        <f t="shared" ref="DC2:DC9" si="5">ROUND((ROUND(AT2*AG2,2)*ROUND(((0.1+1)*1.25*1.2),7)),6)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64038004</v>
      </c>
      <c r="C3">
        <v>64038069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W3">
        <v>0</v>
      </c>
      <c r="X3">
        <v>1321393780</v>
      </c>
      <c r="Y3">
        <f t="shared" si="3"/>
        <v>0.2145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64038295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341.53333500000002</v>
      </c>
      <c r="BS3">
        <v>92.157780000000002</v>
      </c>
      <c r="BT3">
        <v>0</v>
      </c>
      <c r="BU3">
        <v>0</v>
      </c>
      <c r="BV3">
        <v>0.21450000000000002</v>
      </c>
      <c r="BW3">
        <v>1</v>
      </c>
      <c r="CV3">
        <v>0</v>
      </c>
      <c r="CW3">
        <f>ROUND(Y3*Source!I24*DO3,7)</f>
        <v>3.2174999999999999E-3</v>
      </c>
      <c r="CX3">
        <f>ROUND(Y3*Source!I24,7)</f>
        <v>3.2174999999999999E-3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341.5335</v>
      </c>
      <c r="DC3">
        <f t="shared" si="5"/>
        <v>92.152500000000003</v>
      </c>
      <c r="DD3" t="s">
        <v>3</v>
      </c>
      <c r="DE3" t="s">
        <v>3</v>
      </c>
      <c r="DF3">
        <f t="shared" si="0"/>
        <v>0</v>
      </c>
      <c r="DG3">
        <f>ROUND(ROUND(AF3,2)*CX3,2)</f>
        <v>5.12</v>
      </c>
      <c r="DH3">
        <f t="shared" si="1"/>
        <v>1.38</v>
      </c>
      <c r="DI3">
        <f t="shared" si="2"/>
        <v>0</v>
      </c>
      <c r="DJ3">
        <f t="shared" ref="DJ3:DJ9" si="9">DG3+DH3</f>
        <v>6.5</v>
      </c>
      <c r="DK3">
        <v>1</v>
      </c>
      <c r="DL3" t="s">
        <v>241</v>
      </c>
      <c r="DM3">
        <v>5</v>
      </c>
      <c r="DN3" t="s">
        <v>234</v>
      </c>
      <c r="DO3">
        <v>1</v>
      </c>
    </row>
    <row r="4" spans="1:119" x14ac:dyDescent="0.2">
      <c r="A4">
        <f>ROW(Source!A24)</f>
        <v>24</v>
      </c>
      <c r="B4">
        <v>64038004</v>
      </c>
      <c r="C4">
        <v>64038069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240</v>
      </c>
      <c r="P4" t="s">
        <v>240</v>
      </c>
      <c r="Q4">
        <v>1</v>
      </c>
      <c r="W4">
        <v>0</v>
      </c>
      <c r="X4">
        <v>1483591404</v>
      </c>
      <c r="Y4">
        <f t="shared" si="3"/>
        <v>0.98999999999999988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64038296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94.297499999999999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1.485E-2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94.297499999999999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2.16</v>
      </c>
      <c r="DH4">
        <f t="shared" si="1"/>
        <v>0</v>
      </c>
      <c r="DI4">
        <f t="shared" si="2"/>
        <v>0</v>
      </c>
      <c r="DJ4">
        <f t="shared" si="9"/>
        <v>2.16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64038004</v>
      </c>
      <c r="C5">
        <v>64038069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245</v>
      </c>
      <c r="J5" t="s">
        <v>246</v>
      </c>
      <c r="K5" t="s">
        <v>247</v>
      </c>
      <c r="L5">
        <v>1368</v>
      </c>
      <c r="N5">
        <v>1011</v>
      </c>
      <c r="O5" t="s">
        <v>240</v>
      </c>
      <c r="P5" t="s">
        <v>240</v>
      </c>
      <c r="Q5">
        <v>1</v>
      </c>
      <c r="W5">
        <v>0</v>
      </c>
      <c r="X5">
        <v>-919368837</v>
      </c>
      <c r="Y5">
        <f t="shared" si="3"/>
        <v>13.793999999999999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64038297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1388.3661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0.20691000000000001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1388.3595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26.45</v>
      </c>
      <c r="DH5">
        <f t="shared" si="1"/>
        <v>0</v>
      </c>
      <c r="DI5">
        <f t="shared" si="2"/>
        <v>0</v>
      </c>
      <c r="DJ5">
        <f t="shared" si="9"/>
        <v>26.45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64038004</v>
      </c>
      <c r="C6">
        <v>64038069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248</v>
      </c>
      <c r="J6" t="s">
        <v>249</v>
      </c>
      <c r="K6" t="s">
        <v>250</v>
      </c>
      <c r="L6">
        <v>1368</v>
      </c>
      <c r="N6">
        <v>1011</v>
      </c>
      <c r="O6" t="s">
        <v>240</v>
      </c>
      <c r="P6" t="s">
        <v>240</v>
      </c>
      <c r="Q6">
        <v>1</v>
      </c>
      <c r="W6">
        <v>0</v>
      </c>
      <c r="X6">
        <v>846889241</v>
      </c>
      <c r="Y6">
        <f t="shared" si="3"/>
        <v>5.3624999999999998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64038298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10766.29125</v>
      </c>
      <c r="BS6">
        <v>2303.9445000000001</v>
      </c>
      <c r="BT6">
        <v>0</v>
      </c>
      <c r="BU6">
        <v>0</v>
      </c>
      <c r="BV6">
        <v>5.3624999999999998</v>
      </c>
      <c r="BW6">
        <v>1</v>
      </c>
      <c r="CV6">
        <v>0</v>
      </c>
      <c r="CW6">
        <f>ROUND(Y6*Source!I24*DO6,7)</f>
        <v>8.0437499999999995E-2</v>
      </c>
      <c r="CX6">
        <f>ROUND(Y6*Source!I24,7)</f>
        <v>8.0437499999999995E-2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10766.299499999999</v>
      </c>
      <c r="DC6">
        <f t="shared" si="5"/>
        <v>2303.9445000000001</v>
      </c>
      <c r="DD6" t="s">
        <v>3</v>
      </c>
      <c r="DE6" t="s">
        <v>3</v>
      </c>
      <c r="DF6">
        <f t="shared" si="0"/>
        <v>0</v>
      </c>
      <c r="DG6">
        <f>ROUND(ROUND(AF6*AJ6,2)*CX6,2)</f>
        <v>247.09</v>
      </c>
      <c r="DH6">
        <f t="shared" si="1"/>
        <v>34.56</v>
      </c>
      <c r="DI6">
        <f t="shared" si="2"/>
        <v>0</v>
      </c>
      <c r="DJ6">
        <f t="shared" si="9"/>
        <v>281.64999999999998</v>
      </c>
      <c r="DK6">
        <v>0</v>
      </c>
      <c r="DL6" t="s">
        <v>241</v>
      </c>
      <c r="DM6">
        <v>5</v>
      </c>
      <c r="DN6" t="s">
        <v>234</v>
      </c>
      <c r="DO6">
        <v>1</v>
      </c>
    </row>
    <row r="7" spans="1:119" x14ac:dyDescent="0.2">
      <c r="A7">
        <f>ROW(Source!A24)</f>
        <v>24</v>
      </c>
      <c r="B7">
        <v>64038004</v>
      </c>
      <c r="C7">
        <v>64038069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251</v>
      </c>
      <c r="J7" t="s">
        <v>252</v>
      </c>
      <c r="K7" t="s">
        <v>253</v>
      </c>
      <c r="L7">
        <v>1368</v>
      </c>
      <c r="N7">
        <v>1011</v>
      </c>
      <c r="O7" t="s">
        <v>240</v>
      </c>
      <c r="P7" t="s">
        <v>240</v>
      </c>
      <c r="Q7">
        <v>1</v>
      </c>
      <c r="W7">
        <v>0</v>
      </c>
      <c r="X7">
        <v>-446833333</v>
      </c>
      <c r="Y7">
        <f t="shared" si="3"/>
        <v>1.518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64038299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1583.4865200000006</v>
      </c>
      <c r="BS7">
        <v>567.50430000000017</v>
      </c>
      <c r="BT7">
        <v>0</v>
      </c>
      <c r="BU7">
        <v>0</v>
      </c>
      <c r="BV7">
        <v>1.5180000000000005</v>
      </c>
      <c r="BW7">
        <v>1</v>
      </c>
      <c r="CV7">
        <v>0</v>
      </c>
      <c r="CW7">
        <f>ROUND(Y7*Source!I24*DO7,7)</f>
        <v>2.2769999999999999E-2</v>
      </c>
      <c r="CX7">
        <f>ROUND(Y7*Source!I24,7)</f>
        <v>2.2769999999999999E-2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1583.4884999999999</v>
      </c>
      <c r="DC7">
        <f t="shared" si="5"/>
        <v>567.50099999999998</v>
      </c>
      <c r="DD7" t="s">
        <v>3</v>
      </c>
      <c r="DE7" t="s">
        <v>3</v>
      </c>
      <c r="DF7">
        <f t="shared" si="0"/>
        <v>0</v>
      </c>
      <c r="DG7">
        <f>ROUND(ROUND(AF7*AJ7,2)*CX7,2)</f>
        <v>31.35</v>
      </c>
      <c r="DH7">
        <f t="shared" si="1"/>
        <v>8.51</v>
      </c>
      <c r="DI7">
        <f t="shared" si="2"/>
        <v>0</v>
      </c>
      <c r="DJ7">
        <f t="shared" si="9"/>
        <v>39.86</v>
      </c>
      <c r="DK7">
        <v>0</v>
      </c>
      <c r="DL7" t="s">
        <v>254</v>
      </c>
      <c r="DM7">
        <v>4</v>
      </c>
      <c r="DN7" t="s">
        <v>234</v>
      </c>
      <c r="DO7">
        <v>1</v>
      </c>
    </row>
    <row r="8" spans="1:119" x14ac:dyDescent="0.2">
      <c r="A8">
        <f>ROW(Source!A24)</f>
        <v>24</v>
      </c>
      <c r="B8">
        <v>64038004</v>
      </c>
      <c r="C8">
        <v>64038069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240</v>
      </c>
      <c r="P8" t="s">
        <v>240</v>
      </c>
      <c r="Q8">
        <v>1</v>
      </c>
      <c r="W8">
        <v>0</v>
      </c>
      <c r="X8">
        <v>-950105757</v>
      </c>
      <c r="Y8">
        <f t="shared" si="3"/>
        <v>4.9499999999999995E-2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64038300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32.216085000000007</v>
      </c>
      <c r="BS8">
        <v>18.505575</v>
      </c>
      <c r="BT8">
        <v>0</v>
      </c>
      <c r="BU8">
        <v>0</v>
      </c>
      <c r="BV8">
        <v>4.9500000000000002E-2</v>
      </c>
      <c r="BW8">
        <v>1</v>
      </c>
      <c r="CV8">
        <v>0</v>
      </c>
      <c r="CW8">
        <f>ROUND(Y8*Source!I24*DO8,7)</f>
        <v>7.425E-4</v>
      </c>
      <c r="CX8">
        <f>ROUND(Y8*Source!I24,7)</f>
        <v>7.425E-4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32.207999999999998</v>
      </c>
      <c r="DC8">
        <f t="shared" si="5"/>
        <v>18.513000000000002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0.48</v>
      </c>
      <c r="DH8">
        <f t="shared" si="1"/>
        <v>0.28000000000000003</v>
      </c>
      <c r="DI8">
        <f t="shared" si="2"/>
        <v>0</v>
      </c>
      <c r="DJ8">
        <f t="shared" si="9"/>
        <v>0.76</v>
      </c>
      <c r="DK8">
        <v>1</v>
      </c>
      <c r="DL8" t="s">
        <v>254</v>
      </c>
      <c r="DM8">
        <v>4</v>
      </c>
      <c r="DN8" t="s">
        <v>234</v>
      </c>
      <c r="DO8">
        <v>1</v>
      </c>
    </row>
    <row r="9" spans="1:119" x14ac:dyDescent="0.2">
      <c r="A9">
        <f>ROW(Source!A24)</f>
        <v>24</v>
      </c>
      <c r="B9">
        <v>64038004</v>
      </c>
      <c r="C9">
        <v>64038069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258</v>
      </c>
      <c r="J9" t="s">
        <v>259</v>
      </c>
      <c r="K9" t="s">
        <v>260</v>
      </c>
      <c r="L9">
        <v>1368</v>
      </c>
      <c r="N9">
        <v>1011</v>
      </c>
      <c r="O9" t="s">
        <v>240</v>
      </c>
      <c r="P9" t="s">
        <v>240</v>
      </c>
      <c r="Q9">
        <v>1</v>
      </c>
      <c r="W9">
        <v>0</v>
      </c>
      <c r="X9">
        <v>1181040417</v>
      </c>
      <c r="Y9">
        <f t="shared" si="3"/>
        <v>0.3135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64038301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123.05502000000001</v>
      </c>
      <c r="BS9">
        <v>117.20197500000003</v>
      </c>
      <c r="BT9">
        <v>0</v>
      </c>
      <c r="BU9">
        <v>0</v>
      </c>
      <c r="BV9">
        <v>0.31350000000000006</v>
      </c>
      <c r="BW9">
        <v>1</v>
      </c>
      <c r="CV9">
        <v>0</v>
      </c>
      <c r="CW9">
        <f>ROUND(Y9*Source!I24*DO9,7)</f>
        <v>4.7025000000000001E-3</v>
      </c>
      <c r="CX9">
        <f>ROUND(Y9*Source!I24,7)</f>
        <v>4.7025000000000001E-3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123.057</v>
      </c>
      <c r="DC9">
        <f t="shared" si="5"/>
        <v>117.1995</v>
      </c>
      <c r="DD9" t="s">
        <v>3</v>
      </c>
      <c r="DE9" t="s">
        <v>3</v>
      </c>
      <c r="DF9">
        <f t="shared" si="0"/>
        <v>0</v>
      </c>
      <c r="DG9">
        <f t="shared" si="10"/>
        <v>1.85</v>
      </c>
      <c r="DH9">
        <f t="shared" si="1"/>
        <v>1.76</v>
      </c>
      <c r="DI9">
        <f t="shared" si="2"/>
        <v>0</v>
      </c>
      <c r="DJ9">
        <f t="shared" si="9"/>
        <v>3.6100000000000003</v>
      </c>
      <c r="DK9">
        <v>1</v>
      </c>
      <c r="DL9" t="s">
        <v>254</v>
      </c>
      <c r="DM9">
        <v>4</v>
      </c>
      <c r="DN9" t="s">
        <v>234</v>
      </c>
      <c r="DO9">
        <v>1</v>
      </c>
    </row>
    <row r="10" spans="1:119" x14ac:dyDescent="0.2">
      <c r="A10">
        <f>ROW(Source!A24)</f>
        <v>24</v>
      </c>
      <c r="B10">
        <v>64038004</v>
      </c>
      <c r="C10">
        <v>64038069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261</v>
      </c>
      <c r="J10" t="s">
        <v>262</v>
      </c>
      <c r="K10" t="s">
        <v>263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64038302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64038004</v>
      </c>
      <c r="C11">
        <v>64038069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64038303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64038004</v>
      </c>
      <c r="C12">
        <v>64038069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1339</v>
      </c>
      <c r="N12">
        <v>1007</v>
      </c>
      <c r="O12" t="s">
        <v>77</v>
      </c>
      <c r="P12" t="s">
        <v>77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64038304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64038004</v>
      </c>
      <c r="C13">
        <v>64038069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64038305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1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64038004</v>
      </c>
      <c r="C14">
        <v>64038069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267</v>
      </c>
      <c r="J14" t="s">
        <v>268</v>
      </c>
      <c r="K14" t="s">
        <v>269</v>
      </c>
      <c r="L14">
        <v>1339</v>
      </c>
      <c r="N14">
        <v>1007</v>
      </c>
      <c r="O14" t="s">
        <v>77</v>
      </c>
      <c r="P14" t="s">
        <v>77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64038306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64038004</v>
      </c>
      <c r="C15">
        <v>64038102</v>
      </c>
      <c r="D15">
        <v>61356977</v>
      </c>
      <c r="E15">
        <v>116</v>
      </c>
      <c r="F15">
        <v>1</v>
      </c>
      <c r="G15">
        <v>1</v>
      </c>
      <c r="H15">
        <v>1</v>
      </c>
      <c r="I15" t="s">
        <v>270</v>
      </c>
      <c r="J15" t="s">
        <v>3</v>
      </c>
      <c r="K15" t="s">
        <v>271</v>
      </c>
      <c r="L15">
        <v>1191</v>
      </c>
      <c r="N15">
        <v>1013</v>
      </c>
      <c r="O15" t="s">
        <v>234</v>
      </c>
      <c r="P15" t="s">
        <v>234</v>
      </c>
      <c r="Q15">
        <v>1</v>
      </c>
      <c r="W15">
        <v>0</v>
      </c>
      <c r="X15">
        <v>1689191095</v>
      </c>
      <c r="Y15">
        <f>(AT15*ROUND(((0.1+1)*1.15*1.2),7))</f>
        <v>32.788800000000002</v>
      </c>
      <c r="AA15">
        <v>0</v>
      </c>
      <c r="AB15">
        <v>0</v>
      </c>
      <c r="AC15">
        <v>0</v>
      </c>
      <c r="AD15">
        <v>312.47000000000003</v>
      </c>
      <c r="AE15">
        <v>0</v>
      </c>
      <c r="AF15">
        <v>0</v>
      </c>
      <c r="AG15">
        <v>0</v>
      </c>
      <c r="AH15">
        <v>312.47000000000003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21.6</v>
      </c>
      <c r="AU15" t="s">
        <v>22</v>
      </c>
      <c r="AV15">
        <v>1</v>
      </c>
      <c r="AW15">
        <v>2</v>
      </c>
      <c r="AX15">
        <v>64038309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6749.3520000000008</v>
      </c>
      <c r="BN15">
        <v>21.6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10245.516336000001</v>
      </c>
      <c r="BU15">
        <v>32.788800000000002</v>
      </c>
      <c r="BV15">
        <v>0</v>
      </c>
      <c r="BW15">
        <v>1</v>
      </c>
      <c r="CU15">
        <f>ROUND(AT15*Source!I31*AH15*AL15,2)</f>
        <v>13.5</v>
      </c>
      <c r="CV15">
        <f>ROUND(Y15*Source!I31,7)</f>
        <v>6.55776E-2</v>
      </c>
      <c r="CW15">
        <v>0</v>
      </c>
      <c r="CX15">
        <f>ROUND(Y15*Source!I31,7)</f>
        <v>6.55776E-2</v>
      </c>
      <c r="CY15">
        <f>AD15</f>
        <v>312.47000000000003</v>
      </c>
      <c r="CZ15">
        <f>AH15</f>
        <v>312.47000000000003</v>
      </c>
      <c r="DA15">
        <f>AL15</f>
        <v>1</v>
      </c>
      <c r="DB15">
        <f>ROUND((ROUND(AT15*CZ15,2)*ROUND(((0.1+1)*1.15*1.2),7)),6)</f>
        <v>10245.513300000001</v>
      </c>
      <c r="DC15">
        <f>ROUND((ROUND(AT15*AG15,2)*ROUND(((0.1+1)*1.15*1.2),7)),6)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20.49</v>
      </c>
      <c r="DJ15">
        <f>DI15</f>
        <v>20.49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64038004</v>
      </c>
      <c r="C16">
        <v>64038102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235</v>
      </c>
      <c r="J16" t="s">
        <v>3</v>
      </c>
      <c r="K16" t="s">
        <v>236</v>
      </c>
      <c r="L16">
        <v>1191</v>
      </c>
      <c r="N16">
        <v>1013</v>
      </c>
      <c r="O16" t="s">
        <v>234</v>
      </c>
      <c r="P16" t="s">
        <v>234</v>
      </c>
      <c r="Q16">
        <v>1</v>
      </c>
      <c r="W16">
        <v>0</v>
      </c>
      <c r="X16">
        <v>-1417349443</v>
      </c>
      <c r="Y16">
        <f t="shared" ref="Y16:Y21" si="12">(AT16*ROUND(((0.1+1)*1.25*1.2),7))</f>
        <v>33.99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20.6</v>
      </c>
      <c r="AU16" t="s">
        <v>21</v>
      </c>
      <c r="AV16">
        <v>2</v>
      </c>
      <c r="AW16">
        <v>2</v>
      </c>
      <c r="AX16">
        <v>64038310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6.7979999999999999E-2</v>
      </c>
      <c r="CY16">
        <f>AD16</f>
        <v>0</v>
      </c>
      <c r="CZ16">
        <f>AH16</f>
        <v>0</v>
      </c>
      <c r="DA16">
        <f>AL16</f>
        <v>1</v>
      </c>
      <c r="DB16">
        <f t="shared" ref="DB16:DB21" si="13">ROUND((ROUND(AT16*CZ16,2)*ROUND(((0.1+1)*1.25*1.2),7)),6)</f>
        <v>0</v>
      </c>
      <c r="DC16">
        <f t="shared" ref="DC16:DC21" si="14">ROUND((ROUND(AT16*AG16,2)*ROUND(((0.1+1)*1.25*1.2),7)),6)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64038004</v>
      </c>
      <c r="C17">
        <v>64038102</v>
      </c>
      <c r="D17">
        <v>61477752</v>
      </c>
      <c r="E17">
        <v>1</v>
      </c>
      <c r="F17">
        <v>1</v>
      </c>
      <c r="G17">
        <v>1</v>
      </c>
      <c r="H17">
        <v>2</v>
      </c>
      <c r="I17" t="s">
        <v>272</v>
      </c>
      <c r="J17" t="s">
        <v>273</v>
      </c>
      <c r="K17" t="s">
        <v>274</v>
      </c>
      <c r="L17">
        <v>1368</v>
      </c>
      <c r="N17">
        <v>1011</v>
      </c>
      <c r="O17" t="s">
        <v>240</v>
      </c>
      <c r="P17" t="s">
        <v>240</v>
      </c>
      <c r="Q17">
        <v>1</v>
      </c>
      <c r="W17">
        <v>0</v>
      </c>
      <c r="X17">
        <v>-609774483</v>
      </c>
      <c r="Y17">
        <f t="shared" si="12"/>
        <v>4.2734999999999994</v>
      </c>
      <c r="AA17">
        <v>0</v>
      </c>
      <c r="AB17">
        <v>1224.81</v>
      </c>
      <c r="AC17">
        <v>502.18</v>
      </c>
      <c r="AD17">
        <v>0</v>
      </c>
      <c r="AE17">
        <v>0</v>
      </c>
      <c r="AF17">
        <v>887.54</v>
      </c>
      <c r="AG17">
        <v>502.18</v>
      </c>
      <c r="AH17">
        <v>0</v>
      </c>
      <c r="AI17">
        <v>1</v>
      </c>
      <c r="AJ17">
        <v>1.38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2.59</v>
      </c>
      <c r="AU17" t="s">
        <v>21</v>
      </c>
      <c r="AV17">
        <v>1</v>
      </c>
      <c r="AW17">
        <v>2</v>
      </c>
      <c r="AX17">
        <v>64038311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2298.7285999999999</v>
      </c>
      <c r="BL17">
        <v>1300.6461999999999</v>
      </c>
      <c r="BM17">
        <v>0</v>
      </c>
      <c r="BN17">
        <v>0</v>
      </c>
      <c r="BO17">
        <v>2.59</v>
      </c>
      <c r="BP17">
        <v>1</v>
      </c>
      <c r="BQ17">
        <v>0</v>
      </c>
      <c r="BR17">
        <v>3792.9021900000002</v>
      </c>
      <c r="BS17">
        <v>2146.0662300000004</v>
      </c>
      <c r="BT17">
        <v>0</v>
      </c>
      <c r="BU17">
        <v>0</v>
      </c>
      <c r="BV17">
        <v>4.2735000000000003</v>
      </c>
      <c r="BW17">
        <v>1</v>
      </c>
      <c r="CV17">
        <v>0</v>
      </c>
      <c r="CW17">
        <f>ROUND(Y17*Source!I31*DO17,7)</f>
        <v>8.5470000000000008E-3</v>
      </c>
      <c r="CX17">
        <f>ROUND(Y17*Source!I31,7)</f>
        <v>8.5470000000000008E-3</v>
      </c>
      <c r="CY17">
        <f>AB17</f>
        <v>1224.81</v>
      </c>
      <c r="CZ17">
        <f>AF17</f>
        <v>887.54</v>
      </c>
      <c r="DA17">
        <f>AJ17</f>
        <v>1.38</v>
      </c>
      <c r="DB17">
        <f t="shared" si="13"/>
        <v>3792.9045000000001</v>
      </c>
      <c r="DC17">
        <f t="shared" si="14"/>
        <v>2146.0725000000002</v>
      </c>
      <c r="DD17" t="s">
        <v>3</v>
      </c>
      <c r="DE17" t="s">
        <v>3</v>
      </c>
      <c r="DF17">
        <f t="shared" si="11"/>
        <v>0</v>
      </c>
      <c r="DG17">
        <f>ROUND(ROUND(AF17*AJ17,2)*CX17,2)</f>
        <v>10.47</v>
      </c>
      <c r="DH17">
        <f t="shared" si="1"/>
        <v>4.29</v>
      </c>
      <c r="DI17">
        <f t="shared" si="2"/>
        <v>0</v>
      </c>
      <c r="DJ17">
        <f>DG17+DH17</f>
        <v>14.760000000000002</v>
      </c>
      <c r="DK17">
        <v>0</v>
      </c>
      <c r="DL17" t="s">
        <v>275</v>
      </c>
      <c r="DM17">
        <v>6</v>
      </c>
      <c r="DN17" t="s">
        <v>234</v>
      </c>
      <c r="DO17">
        <v>1</v>
      </c>
    </row>
    <row r="18" spans="1:119" x14ac:dyDescent="0.2">
      <c r="A18">
        <f>ROW(Source!A31)</f>
        <v>31</v>
      </c>
      <c r="B18">
        <v>64038004</v>
      </c>
      <c r="C18">
        <v>64038102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240</v>
      </c>
      <c r="P18" t="s">
        <v>240</v>
      </c>
      <c r="Q18">
        <v>1</v>
      </c>
      <c r="W18">
        <v>0</v>
      </c>
      <c r="X18">
        <v>1821833497</v>
      </c>
      <c r="Y18">
        <f t="shared" si="12"/>
        <v>3.7949999999999995</v>
      </c>
      <c r="AA18">
        <v>0</v>
      </c>
      <c r="AB18">
        <v>2609.5500000000002</v>
      </c>
      <c r="AC18">
        <v>502.18</v>
      </c>
      <c r="AD18">
        <v>0</v>
      </c>
      <c r="AE18">
        <v>0</v>
      </c>
      <c r="AF18">
        <v>1933</v>
      </c>
      <c r="AG18">
        <v>502.18</v>
      </c>
      <c r="AH18">
        <v>0</v>
      </c>
      <c r="AI18">
        <v>1</v>
      </c>
      <c r="AJ18">
        <v>1.35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2.2999999999999998</v>
      </c>
      <c r="AU18" t="s">
        <v>21</v>
      </c>
      <c r="AV18">
        <v>1</v>
      </c>
      <c r="AW18">
        <v>2</v>
      </c>
      <c r="AX18">
        <v>64038312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4445.8999999999996</v>
      </c>
      <c r="BL18">
        <v>1155.0139999999999</v>
      </c>
      <c r="BM18">
        <v>0</v>
      </c>
      <c r="BN18">
        <v>0</v>
      </c>
      <c r="BO18">
        <v>2.2999999999999998</v>
      </c>
      <c r="BP18">
        <v>1</v>
      </c>
      <c r="BQ18">
        <v>0</v>
      </c>
      <c r="BR18">
        <v>7335.7349999999988</v>
      </c>
      <c r="BS18">
        <v>1905.7730999999997</v>
      </c>
      <c r="BT18">
        <v>0</v>
      </c>
      <c r="BU18">
        <v>0</v>
      </c>
      <c r="BV18">
        <v>3.7949999999999995</v>
      </c>
      <c r="BW18">
        <v>1</v>
      </c>
      <c r="CV18">
        <v>0</v>
      </c>
      <c r="CW18">
        <f>ROUND(Y18*Source!I31*DO18,7)</f>
        <v>7.5900000000000004E-3</v>
      </c>
      <c r="CX18">
        <f>ROUND(Y18*Source!I31,7)</f>
        <v>7.5900000000000004E-3</v>
      </c>
      <c r="CY18">
        <f>AB18</f>
        <v>2609.5500000000002</v>
      </c>
      <c r="CZ18">
        <f>AF18</f>
        <v>1933</v>
      </c>
      <c r="DA18">
        <f>AJ18</f>
        <v>1.35</v>
      </c>
      <c r="DB18">
        <f t="shared" si="13"/>
        <v>7335.7349999999997</v>
      </c>
      <c r="DC18">
        <f t="shared" si="14"/>
        <v>1905.7665</v>
      </c>
      <c r="DD18" t="s">
        <v>3</v>
      </c>
      <c r="DE18" t="s">
        <v>3</v>
      </c>
      <c r="DF18">
        <f t="shared" si="11"/>
        <v>0</v>
      </c>
      <c r="DG18">
        <f>ROUND(ROUND(AF18*AJ18,2)*CX18,2)</f>
        <v>19.809999999999999</v>
      </c>
      <c r="DH18">
        <f t="shared" si="1"/>
        <v>3.81</v>
      </c>
      <c r="DI18">
        <f t="shared" si="2"/>
        <v>0</v>
      </c>
      <c r="DJ18">
        <f>DG18+DH18</f>
        <v>23.619999999999997</v>
      </c>
      <c r="DK18">
        <v>0</v>
      </c>
      <c r="DL18" t="s">
        <v>275</v>
      </c>
      <c r="DM18">
        <v>6</v>
      </c>
      <c r="DN18" t="s">
        <v>234</v>
      </c>
      <c r="DO18">
        <v>1</v>
      </c>
    </row>
    <row r="19" spans="1:119" x14ac:dyDescent="0.2">
      <c r="A19">
        <f>ROW(Source!A31)</f>
        <v>31</v>
      </c>
      <c r="B19">
        <v>64038004</v>
      </c>
      <c r="C19">
        <v>64038102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237</v>
      </c>
      <c r="J19" t="s">
        <v>238</v>
      </c>
      <c r="K19" t="s">
        <v>239</v>
      </c>
      <c r="L19">
        <v>1368</v>
      </c>
      <c r="N19">
        <v>1011</v>
      </c>
      <c r="O19" t="s">
        <v>240</v>
      </c>
      <c r="P19" t="s">
        <v>240</v>
      </c>
      <c r="Q19">
        <v>1</v>
      </c>
      <c r="W19">
        <v>0</v>
      </c>
      <c r="X19">
        <v>1321393780</v>
      </c>
      <c r="Y19">
        <f t="shared" si="12"/>
        <v>4.0590000000000002</v>
      </c>
      <c r="AA19">
        <v>0</v>
      </c>
      <c r="AB19">
        <v>1592.23</v>
      </c>
      <c r="AC19">
        <v>429.64</v>
      </c>
      <c r="AD19">
        <v>0</v>
      </c>
      <c r="AE19">
        <v>0</v>
      </c>
      <c r="AF19">
        <v>1592.23</v>
      </c>
      <c r="AG19">
        <v>429.64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2.46</v>
      </c>
      <c r="AU19" t="s">
        <v>21</v>
      </c>
      <c r="AV19">
        <v>1</v>
      </c>
      <c r="AW19">
        <v>2</v>
      </c>
      <c r="AX19">
        <v>64038313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3916.8858</v>
      </c>
      <c r="BL19">
        <v>1056.9143999999999</v>
      </c>
      <c r="BM19">
        <v>0</v>
      </c>
      <c r="BN19">
        <v>0</v>
      </c>
      <c r="BO19">
        <v>2.46</v>
      </c>
      <c r="BP19">
        <v>1</v>
      </c>
      <c r="BQ19">
        <v>0</v>
      </c>
      <c r="BR19">
        <v>6462.8615699999991</v>
      </c>
      <c r="BS19">
        <v>1743.9087599999996</v>
      </c>
      <c r="BT19">
        <v>0</v>
      </c>
      <c r="BU19">
        <v>0</v>
      </c>
      <c r="BV19">
        <v>4.0589999999999993</v>
      </c>
      <c r="BW19">
        <v>1</v>
      </c>
      <c r="CV19">
        <v>0</v>
      </c>
      <c r="CW19">
        <f>ROUND(Y19*Source!I31*DO19,7)</f>
        <v>8.1180000000000002E-3</v>
      </c>
      <c r="CX19">
        <f>ROUND(Y19*Source!I31,7)</f>
        <v>8.1180000000000002E-3</v>
      </c>
      <c r="CY19">
        <f>AB19</f>
        <v>1592.23</v>
      </c>
      <c r="CZ19">
        <f>AF19</f>
        <v>1592.23</v>
      </c>
      <c r="DA19">
        <f>AJ19</f>
        <v>1</v>
      </c>
      <c r="DB19">
        <f t="shared" si="13"/>
        <v>6462.8684999999996</v>
      </c>
      <c r="DC19">
        <f t="shared" si="14"/>
        <v>1743.9014999999999</v>
      </c>
      <c r="DD19" t="s">
        <v>3</v>
      </c>
      <c r="DE19" t="s">
        <v>3</v>
      </c>
      <c r="DF19">
        <f t="shared" si="11"/>
        <v>0</v>
      </c>
      <c r="DG19">
        <f>ROUND(ROUND(AF19,2)*CX19,2)</f>
        <v>12.93</v>
      </c>
      <c r="DH19">
        <f t="shared" si="1"/>
        <v>3.49</v>
      </c>
      <c r="DI19">
        <f t="shared" si="2"/>
        <v>0</v>
      </c>
      <c r="DJ19">
        <f>DG19+DH19</f>
        <v>16.420000000000002</v>
      </c>
      <c r="DK19">
        <v>1</v>
      </c>
      <c r="DL19" t="s">
        <v>241</v>
      </c>
      <c r="DM19">
        <v>5</v>
      </c>
      <c r="DN19" t="s">
        <v>234</v>
      </c>
      <c r="DO19">
        <v>1</v>
      </c>
    </row>
    <row r="20" spans="1:119" x14ac:dyDescent="0.2">
      <c r="A20">
        <f>ROW(Source!A31)</f>
        <v>31</v>
      </c>
      <c r="B20">
        <v>64038004</v>
      </c>
      <c r="C20">
        <v>64038102</v>
      </c>
      <c r="D20">
        <v>61478545</v>
      </c>
      <c r="E20">
        <v>1</v>
      </c>
      <c r="F20">
        <v>1</v>
      </c>
      <c r="G20">
        <v>1</v>
      </c>
      <c r="H20">
        <v>2</v>
      </c>
      <c r="I20" t="s">
        <v>279</v>
      </c>
      <c r="J20" t="s">
        <v>280</v>
      </c>
      <c r="K20" t="s">
        <v>281</v>
      </c>
      <c r="L20">
        <v>1368</v>
      </c>
      <c r="N20">
        <v>1011</v>
      </c>
      <c r="O20" t="s">
        <v>240</v>
      </c>
      <c r="P20" t="s">
        <v>240</v>
      </c>
      <c r="Q20">
        <v>1</v>
      </c>
      <c r="W20">
        <v>0</v>
      </c>
      <c r="X20">
        <v>149413656</v>
      </c>
      <c r="Y20">
        <f t="shared" si="12"/>
        <v>20.1465</v>
      </c>
      <c r="AA20">
        <v>0</v>
      </c>
      <c r="AB20">
        <v>3396.07</v>
      </c>
      <c r="AC20">
        <v>502.18</v>
      </c>
      <c r="AD20">
        <v>0</v>
      </c>
      <c r="AE20">
        <v>0</v>
      </c>
      <c r="AF20">
        <v>2391.6</v>
      </c>
      <c r="AG20">
        <v>502.18</v>
      </c>
      <c r="AH20">
        <v>0</v>
      </c>
      <c r="AI20">
        <v>1</v>
      </c>
      <c r="AJ20">
        <v>1.42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12.21</v>
      </c>
      <c r="AU20" t="s">
        <v>21</v>
      </c>
      <c r="AV20">
        <v>1</v>
      </c>
      <c r="AW20">
        <v>2</v>
      </c>
      <c r="AX20">
        <v>64038314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29201.436000000002</v>
      </c>
      <c r="BL20">
        <v>6131.6178000000009</v>
      </c>
      <c r="BM20">
        <v>0</v>
      </c>
      <c r="BN20">
        <v>0</v>
      </c>
      <c r="BO20">
        <v>12.21</v>
      </c>
      <c r="BP20">
        <v>1</v>
      </c>
      <c r="BQ20">
        <v>0</v>
      </c>
      <c r="BR20">
        <v>48182.369400000003</v>
      </c>
      <c r="BS20">
        <v>10117.169370000001</v>
      </c>
      <c r="BT20">
        <v>0</v>
      </c>
      <c r="BU20">
        <v>0</v>
      </c>
      <c r="BV20">
        <v>20.146500000000003</v>
      </c>
      <c r="BW20">
        <v>1</v>
      </c>
      <c r="CV20">
        <v>0</v>
      </c>
      <c r="CW20">
        <f>ROUND(Y20*Source!I31*DO20,7)</f>
        <v>4.0293000000000002E-2</v>
      </c>
      <c r="CX20">
        <f>ROUND(Y20*Source!I31,7)</f>
        <v>4.0293000000000002E-2</v>
      </c>
      <c r="CY20">
        <f>AB20</f>
        <v>3396.07</v>
      </c>
      <c r="CZ20">
        <f>AF20</f>
        <v>2391.6</v>
      </c>
      <c r="DA20">
        <f>AJ20</f>
        <v>1.42</v>
      </c>
      <c r="DB20">
        <f t="shared" si="13"/>
        <v>48182.375999999997</v>
      </c>
      <c r="DC20">
        <f t="shared" si="14"/>
        <v>10117.173000000001</v>
      </c>
      <c r="DD20" t="s">
        <v>3</v>
      </c>
      <c r="DE20" t="s">
        <v>3</v>
      </c>
      <c r="DF20">
        <f t="shared" si="11"/>
        <v>0</v>
      </c>
      <c r="DG20">
        <f>ROUND(ROUND(AF20*AJ20,2)*CX20,2)</f>
        <v>136.84</v>
      </c>
      <c r="DH20">
        <f t="shared" si="1"/>
        <v>20.23</v>
      </c>
      <c r="DI20">
        <f t="shared" si="2"/>
        <v>0</v>
      </c>
      <c r="DJ20">
        <f>DG20+DH20</f>
        <v>157.07</v>
      </c>
      <c r="DK20">
        <v>0</v>
      </c>
      <c r="DL20" t="s">
        <v>275</v>
      </c>
      <c r="DM20">
        <v>6</v>
      </c>
      <c r="DN20" t="s">
        <v>234</v>
      </c>
      <c r="DO20">
        <v>1</v>
      </c>
    </row>
    <row r="21" spans="1:119" x14ac:dyDescent="0.2">
      <c r="A21">
        <f>ROW(Source!A31)</f>
        <v>31</v>
      </c>
      <c r="B21">
        <v>64038004</v>
      </c>
      <c r="C21">
        <v>64038102</v>
      </c>
      <c r="D21">
        <v>61479027</v>
      </c>
      <c r="E21">
        <v>1</v>
      </c>
      <c r="F21">
        <v>1</v>
      </c>
      <c r="G21">
        <v>1</v>
      </c>
      <c r="H21">
        <v>2</v>
      </c>
      <c r="I21" t="s">
        <v>251</v>
      </c>
      <c r="J21" t="s">
        <v>252</v>
      </c>
      <c r="K21" t="s">
        <v>253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W21">
        <v>0</v>
      </c>
      <c r="X21">
        <v>-446833333</v>
      </c>
      <c r="Y21">
        <f t="shared" si="12"/>
        <v>1.716</v>
      </c>
      <c r="AA21">
        <v>0</v>
      </c>
      <c r="AB21">
        <v>1376.94</v>
      </c>
      <c r="AC21">
        <v>373.85</v>
      </c>
      <c r="AD21">
        <v>0</v>
      </c>
      <c r="AE21">
        <v>0</v>
      </c>
      <c r="AF21">
        <v>1043.1400000000001</v>
      </c>
      <c r="AG21">
        <v>373.85</v>
      </c>
      <c r="AH21">
        <v>0</v>
      </c>
      <c r="AI21">
        <v>1</v>
      </c>
      <c r="AJ21">
        <v>1.32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1.04</v>
      </c>
      <c r="AU21" t="s">
        <v>21</v>
      </c>
      <c r="AV21">
        <v>1</v>
      </c>
      <c r="AW21">
        <v>2</v>
      </c>
      <c r="AX21">
        <v>64038315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1084.8656000000001</v>
      </c>
      <c r="BL21">
        <v>388.80400000000003</v>
      </c>
      <c r="BM21">
        <v>0</v>
      </c>
      <c r="BN21">
        <v>0</v>
      </c>
      <c r="BO21">
        <v>1.04</v>
      </c>
      <c r="BP21">
        <v>1</v>
      </c>
      <c r="BQ21">
        <v>0</v>
      </c>
      <c r="BR21">
        <v>1790.0282400000003</v>
      </c>
      <c r="BS21">
        <v>641.52660000000014</v>
      </c>
      <c r="BT21">
        <v>0</v>
      </c>
      <c r="BU21">
        <v>0</v>
      </c>
      <c r="BV21">
        <v>1.7160000000000002</v>
      </c>
      <c r="BW21">
        <v>1</v>
      </c>
      <c r="CV21">
        <v>0</v>
      </c>
      <c r="CW21">
        <f>ROUND(Y21*Source!I31*DO21,7)</f>
        <v>3.4320000000000002E-3</v>
      </c>
      <c r="CX21">
        <f>ROUND(Y21*Source!I31,7)</f>
        <v>3.4320000000000002E-3</v>
      </c>
      <c r="CY21">
        <f>AB21</f>
        <v>1376.94</v>
      </c>
      <c r="CZ21">
        <f>AF21</f>
        <v>1043.1400000000001</v>
      </c>
      <c r="DA21">
        <f>AJ21</f>
        <v>1.32</v>
      </c>
      <c r="DB21">
        <f t="shared" si="13"/>
        <v>1790.0355</v>
      </c>
      <c r="DC21">
        <f t="shared" si="14"/>
        <v>641.52</v>
      </c>
      <c r="DD21" t="s">
        <v>3</v>
      </c>
      <c r="DE21" t="s">
        <v>3</v>
      </c>
      <c r="DF21">
        <f t="shared" si="11"/>
        <v>0</v>
      </c>
      <c r="DG21">
        <f>ROUND(ROUND(AF21*AJ21,2)*CX21,2)</f>
        <v>4.7300000000000004</v>
      </c>
      <c r="DH21">
        <f t="shared" si="1"/>
        <v>1.28</v>
      </c>
      <c r="DI21">
        <f t="shared" si="2"/>
        <v>0</v>
      </c>
      <c r="DJ21">
        <f>DG21+DH21</f>
        <v>6.0100000000000007</v>
      </c>
      <c r="DK21">
        <v>0</v>
      </c>
      <c r="DL21" t="s">
        <v>254</v>
      </c>
      <c r="DM21">
        <v>4</v>
      </c>
      <c r="DN21" t="s">
        <v>234</v>
      </c>
      <c r="DO21">
        <v>1</v>
      </c>
    </row>
    <row r="22" spans="1:119" x14ac:dyDescent="0.2">
      <c r="A22">
        <f>ROW(Source!A31)</f>
        <v>31</v>
      </c>
      <c r="B22">
        <v>64038004</v>
      </c>
      <c r="C22">
        <v>64038102</v>
      </c>
      <c r="D22">
        <v>61428965</v>
      </c>
      <c r="E22">
        <v>1</v>
      </c>
      <c r="F22">
        <v>1</v>
      </c>
      <c r="G22">
        <v>1</v>
      </c>
      <c r="H22">
        <v>3</v>
      </c>
      <c r="I22" t="s">
        <v>264</v>
      </c>
      <c r="J22" t="s">
        <v>265</v>
      </c>
      <c r="K22" t="s">
        <v>266</v>
      </c>
      <c r="L22">
        <v>1339</v>
      </c>
      <c r="N22">
        <v>1007</v>
      </c>
      <c r="O22" t="s">
        <v>77</v>
      </c>
      <c r="P22" t="s">
        <v>77</v>
      </c>
      <c r="Q22">
        <v>1</v>
      </c>
      <c r="W22">
        <v>0</v>
      </c>
      <c r="X22">
        <v>593551466</v>
      </c>
      <c r="Y22">
        <f>AT22</f>
        <v>7</v>
      </c>
      <c r="AA22">
        <v>40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1.1200000000000001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7</v>
      </c>
      <c r="AU22" t="s">
        <v>3</v>
      </c>
      <c r="AV22">
        <v>0</v>
      </c>
      <c r="AW22">
        <v>2</v>
      </c>
      <c r="AX22">
        <v>64038316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249.97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249.97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ROUND(Y22*Source!I31,7)</f>
        <v>1.4E-2</v>
      </c>
      <c r="CY22">
        <f>AA22</f>
        <v>40</v>
      </c>
      <c r="CZ22">
        <f>AE22</f>
        <v>35.71</v>
      </c>
      <c r="DA22">
        <f>AI22</f>
        <v>1.1200000000000001</v>
      </c>
      <c r="DB22">
        <f>ROUND(ROUND(AT22*CZ22,2),6)</f>
        <v>249.97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0.56000000000000005</v>
      </c>
      <c r="DG22">
        <f>ROUND(ROUND(AF22,2)*CX22,2)</f>
        <v>0</v>
      </c>
      <c r="DH22">
        <f t="shared" si="1"/>
        <v>0</v>
      </c>
      <c r="DI22">
        <f t="shared" si="2"/>
        <v>0</v>
      </c>
      <c r="DJ22">
        <f>DF22</f>
        <v>0.56000000000000005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64038004</v>
      </c>
      <c r="C23">
        <v>64038102</v>
      </c>
      <c r="D23">
        <v>61358185</v>
      </c>
      <c r="E23">
        <v>116</v>
      </c>
      <c r="F23">
        <v>1</v>
      </c>
      <c r="G23">
        <v>1</v>
      </c>
      <c r="H23">
        <v>3</v>
      </c>
      <c r="I23" t="s">
        <v>75</v>
      </c>
      <c r="J23" t="s">
        <v>3</v>
      </c>
      <c r="K23" t="s">
        <v>76</v>
      </c>
      <c r="L23">
        <v>1339</v>
      </c>
      <c r="N23">
        <v>1007</v>
      </c>
      <c r="O23" t="s">
        <v>77</v>
      </c>
      <c r="P23" t="s">
        <v>77</v>
      </c>
      <c r="Q23">
        <v>1</v>
      </c>
      <c r="W23">
        <v>0</v>
      </c>
      <c r="X23">
        <v>-804509811</v>
      </c>
      <c r="Y23">
        <f>AT23</f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64038317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>AA23</f>
        <v>0</v>
      </c>
      <c r="CZ23">
        <f>AE23</f>
        <v>0</v>
      </c>
      <c r="DA23">
        <f>AI23</f>
        <v>1</v>
      </c>
      <c r="DB23">
        <f>ROUND(ROUND(AT23*CZ23,2),6)</f>
        <v>0</v>
      </c>
      <c r="DC23">
        <f>ROUND(ROUND(AT23*AG23,2),6)</f>
        <v>0</v>
      </c>
      <c r="DD23" t="s">
        <v>3</v>
      </c>
      <c r="DE23" t="s">
        <v>3</v>
      </c>
      <c r="DF23">
        <f t="shared" ref="DF23:DF31" si="15">ROUND(ROUND(AE23,2)*CX23,2)</f>
        <v>0</v>
      </c>
      <c r="DG23">
        <f>ROUND(ROUND(AF23,2)*CX23,2)</f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64038004</v>
      </c>
      <c r="C24">
        <v>64038121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235</v>
      </c>
      <c r="J24" t="s">
        <v>3</v>
      </c>
      <c r="K24" t="s">
        <v>236</v>
      </c>
      <c r="L24">
        <v>1191</v>
      </c>
      <c r="N24">
        <v>1013</v>
      </c>
      <c r="O24" t="s">
        <v>234</v>
      </c>
      <c r="P24" t="s">
        <v>234</v>
      </c>
      <c r="Q24">
        <v>1</v>
      </c>
      <c r="W24">
        <v>0</v>
      </c>
      <c r="X24">
        <v>-1417349443</v>
      </c>
      <c r="Y24">
        <f>(AT24*ROUND(((0.1+1)*1.25*1.2),7))</f>
        <v>1.089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0.66</v>
      </c>
      <c r="AU24" t="s">
        <v>21</v>
      </c>
      <c r="AV24">
        <v>2</v>
      </c>
      <c r="AW24">
        <v>2</v>
      </c>
      <c r="AX24">
        <v>64038319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6.5340000000000005E-4</v>
      </c>
      <c r="CY24">
        <f>AD24</f>
        <v>0</v>
      </c>
      <c r="CZ24">
        <f>AH24</f>
        <v>0</v>
      </c>
      <c r="DA24">
        <f>AL24</f>
        <v>1</v>
      </c>
      <c r="DB24">
        <f>ROUND((ROUND(AT24*CZ24,2)*ROUND(((0.1+1)*1.25*1.2),7)),6)</f>
        <v>0</v>
      </c>
      <c r="DC24">
        <f>ROUND((ROUND(AT24*AG24,2)*ROUND(((0.1+1)*1.25*1.2),7)),6)</f>
        <v>0</v>
      </c>
      <c r="DD24" t="s">
        <v>3</v>
      </c>
      <c r="DE24" t="s">
        <v>3</v>
      </c>
      <c r="DF24">
        <f t="shared" si="15"/>
        <v>0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64038004</v>
      </c>
      <c r="C25">
        <v>64038121</v>
      </c>
      <c r="D25">
        <v>61478521</v>
      </c>
      <c r="E25">
        <v>1</v>
      </c>
      <c r="F25">
        <v>1</v>
      </c>
      <c r="G25">
        <v>1</v>
      </c>
      <c r="H25">
        <v>2</v>
      </c>
      <c r="I25" t="s">
        <v>282</v>
      </c>
      <c r="J25" t="s">
        <v>283</v>
      </c>
      <c r="K25" t="s">
        <v>284</v>
      </c>
      <c r="L25">
        <v>1368</v>
      </c>
      <c r="N25">
        <v>1011</v>
      </c>
      <c r="O25" t="s">
        <v>240</v>
      </c>
      <c r="P25" t="s">
        <v>240</v>
      </c>
      <c r="Q25">
        <v>1</v>
      </c>
      <c r="W25">
        <v>0</v>
      </c>
      <c r="X25">
        <v>1185820553</v>
      </c>
      <c r="Y25">
        <f>(AT25*ROUND(((0.1+1)*1.25*1.2),7))</f>
        <v>0.54449999999999998</v>
      </c>
      <c r="AA25">
        <v>0</v>
      </c>
      <c r="AB25">
        <v>1005.27</v>
      </c>
      <c r="AC25">
        <v>803.5</v>
      </c>
      <c r="AD25">
        <v>0</v>
      </c>
      <c r="AE25">
        <v>0</v>
      </c>
      <c r="AF25">
        <v>779.28</v>
      </c>
      <c r="AG25">
        <v>803.5</v>
      </c>
      <c r="AH25">
        <v>0</v>
      </c>
      <c r="AI25">
        <v>1</v>
      </c>
      <c r="AJ25">
        <v>1.29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0.33</v>
      </c>
      <c r="AU25" t="s">
        <v>21</v>
      </c>
      <c r="AV25">
        <v>1</v>
      </c>
      <c r="AW25">
        <v>2</v>
      </c>
      <c r="AX25">
        <v>64038320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257.16239999999999</v>
      </c>
      <c r="BL25">
        <v>265.15500000000003</v>
      </c>
      <c r="BM25">
        <v>0</v>
      </c>
      <c r="BN25">
        <v>0</v>
      </c>
      <c r="BO25">
        <v>0.66</v>
      </c>
      <c r="BP25">
        <v>1</v>
      </c>
      <c r="BQ25">
        <v>0</v>
      </c>
      <c r="BR25">
        <v>424.31795999999997</v>
      </c>
      <c r="BS25">
        <v>437.50574999999998</v>
      </c>
      <c r="BT25">
        <v>0</v>
      </c>
      <c r="BU25">
        <v>0</v>
      </c>
      <c r="BV25">
        <v>1.089</v>
      </c>
      <c r="BW25">
        <v>1</v>
      </c>
      <c r="CV25">
        <v>0</v>
      </c>
      <c r="CW25">
        <f>ROUND(Y25*Source!I34*DO25,7)</f>
        <v>6.5340000000000005E-4</v>
      </c>
      <c r="CX25">
        <f>ROUND(Y25*Source!I34,7)</f>
        <v>3.2670000000000003E-4</v>
      </c>
      <c r="CY25">
        <f>AB25</f>
        <v>1005.27</v>
      </c>
      <c r="CZ25">
        <f>AF25</f>
        <v>779.28</v>
      </c>
      <c r="DA25">
        <f>AJ25</f>
        <v>1.29</v>
      </c>
      <c r="DB25">
        <f>ROUND((ROUND(AT25*CZ25,2)*ROUND(((0.1+1)*1.25*1.2),7)),6)</f>
        <v>424.31400000000002</v>
      </c>
      <c r="DC25">
        <f>ROUND((ROUND(AT25*AG25,2)*ROUND(((0.1+1)*1.25*1.2),7)),6)</f>
        <v>437.51400000000001</v>
      </c>
      <c r="DD25" t="s">
        <v>3</v>
      </c>
      <c r="DE25" t="s">
        <v>3</v>
      </c>
      <c r="DF25">
        <f t="shared" si="15"/>
        <v>0</v>
      </c>
      <c r="DG25">
        <f>ROUND(ROUND(AF25*AJ25,2)*CX25,2)</f>
        <v>0.33</v>
      </c>
      <c r="DH25">
        <f t="shared" si="1"/>
        <v>0.26</v>
      </c>
      <c r="DI25">
        <f t="shared" si="2"/>
        <v>0</v>
      </c>
      <c r="DJ25">
        <f>DG25+DH25</f>
        <v>0.59000000000000008</v>
      </c>
      <c r="DK25">
        <v>0</v>
      </c>
      <c r="DL25" t="s">
        <v>285</v>
      </c>
      <c r="DM25">
        <v>4.5</v>
      </c>
      <c r="DN25" t="s">
        <v>234</v>
      </c>
      <c r="DO25">
        <v>2</v>
      </c>
    </row>
    <row r="26" spans="1:119" x14ac:dyDescent="0.2">
      <c r="A26">
        <f>ROW(Source!A34)</f>
        <v>34</v>
      </c>
      <c r="B26">
        <v>64038004</v>
      </c>
      <c r="C26">
        <v>64038121</v>
      </c>
      <c r="D26">
        <v>61356978</v>
      </c>
      <c r="E26">
        <v>116</v>
      </c>
      <c r="F26">
        <v>1</v>
      </c>
      <c r="G26">
        <v>1</v>
      </c>
      <c r="H26">
        <v>3</v>
      </c>
      <c r="I26" t="s">
        <v>87</v>
      </c>
      <c r="J26" t="s">
        <v>3</v>
      </c>
      <c r="K26" t="s">
        <v>88</v>
      </c>
      <c r="L26">
        <v>1348</v>
      </c>
      <c r="N26">
        <v>1009</v>
      </c>
      <c r="O26" t="s">
        <v>33</v>
      </c>
      <c r="P26" t="s">
        <v>33</v>
      </c>
      <c r="Q26">
        <v>1000</v>
      </c>
      <c r="W26">
        <v>0</v>
      </c>
      <c r="X26">
        <v>-204111625</v>
      </c>
      <c r="Y26">
        <f>AT26</f>
        <v>1.03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1.03</v>
      </c>
      <c r="AU26" t="s">
        <v>3</v>
      </c>
      <c r="AV26">
        <v>0</v>
      </c>
      <c r="AW26">
        <v>2</v>
      </c>
      <c r="AX26">
        <v>64038321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6.1799999999999995E-4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5"/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64038004</v>
      </c>
      <c r="C27">
        <v>64038280</v>
      </c>
      <c r="D27">
        <v>61357025</v>
      </c>
      <c r="E27">
        <v>116</v>
      </c>
      <c r="F27">
        <v>1</v>
      </c>
      <c r="G27">
        <v>1</v>
      </c>
      <c r="H27">
        <v>1</v>
      </c>
      <c r="I27" t="s">
        <v>286</v>
      </c>
      <c r="J27" t="s">
        <v>3</v>
      </c>
      <c r="K27" t="s">
        <v>287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W27">
        <v>0</v>
      </c>
      <c r="X27">
        <v>888410196</v>
      </c>
      <c r="Y27">
        <f>(AT27*ROUND(((0.1+1)*1.15*1.2),7))</f>
        <v>94.480320000000006</v>
      </c>
      <c r="AA27">
        <v>0</v>
      </c>
      <c r="AB27">
        <v>0</v>
      </c>
      <c r="AC27">
        <v>0</v>
      </c>
      <c r="AD27">
        <v>373.85</v>
      </c>
      <c r="AE27">
        <v>0</v>
      </c>
      <c r="AF27">
        <v>0</v>
      </c>
      <c r="AG27">
        <v>0</v>
      </c>
      <c r="AH27">
        <v>373.85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62.24</v>
      </c>
      <c r="AU27" t="s">
        <v>22</v>
      </c>
      <c r="AV27">
        <v>1</v>
      </c>
      <c r="AW27">
        <v>2</v>
      </c>
      <c r="AX27">
        <v>64038323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23268.424000000003</v>
      </c>
      <c r="BN27">
        <v>62.24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35321.467632000007</v>
      </c>
      <c r="BU27">
        <v>94.480320000000006</v>
      </c>
      <c r="BV27">
        <v>0</v>
      </c>
      <c r="BW27">
        <v>1</v>
      </c>
      <c r="CU27">
        <f>ROUND(AT27*Source!I37*AH27*AL27,2)</f>
        <v>65.52</v>
      </c>
      <c r="CV27">
        <f>ROUND(Y27*Source!I37,7)</f>
        <v>0.26605659999999998</v>
      </c>
      <c r="CW27">
        <v>0</v>
      </c>
      <c r="CX27">
        <f>ROUND(Y27*Source!I37,7)</f>
        <v>0.26605659999999998</v>
      </c>
      <c r="CY27">
        <f>AD27</f>
        <v>373.85</v>
      </c>
      <c r="CZ27">
        <f>AH27</f>
        <v>373.85</v>
      </c>
      <c r="DA27">
        <f>AL27</f>
        <v>1</v>
      </c>
      <c r="DB27">
        <f>ROUND((ROUND(AT27*CZ27,2)*ROUND(((0.1+1)*1.15*1.2),7)),6)</f>
        <v>35321.461560000003</v>
      </c>
      <c r="DC27">
        <f>ROUND((ROUND(AT27*AG27,2)*ROUND(((0.1+1)*1.15*1.2),7)),6)</f>
        <v>0</v>
      </c>
      <c r="DD27" t="s">
        <v>3</v>
      </c>
      <c r="DE27" t="s">
        <v>3</v>
      </c>
      <c r="DF27">
        <f t="shared" si="15"/>
        <v>0</v>
      </c>
      <c r="DG27">
        <f>ROUND(ROUND(AF27,2)*CX27,2)</f>
        <v>0</v>
      </c>
      <c r="DH27">
        <f t="shared" si="1"/>
        <v>0</v>
      </c>
      <c r="DI27">
        <f t="shared" si="2"/>
        <v>99.47</v>
      </c>
      <c r="DJ27">
        <f>DI27</f>
        <v>99.47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64038004</v>
      </c>
      <c r="C28">
        <v>64038280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235</v>
      </c>
      <c r="J28" t="s">
        <v>3</v>
      </c>
      <c r="K28" t="s">
        <v>236</v>
      </c>
      <c r="L28">
        <v>1191</v>
      </c>
      <c r="N28">
        <v>1013</v>
      </c>
      <c r="O28" t="s">
        <v>234</v>
      </c>
      <c r="P28" t="s">
        <v>234</v>
      </c>
      <c r="Q28">
        <v>1</v>
      </c>
      <c r="W28">
        <v>0</v>
      </c>
      <c r="X28">
        <v>-1417349443</v>
      </c>
      <c r="Y28">
        <f>(AT28*ROUND(((0.1+1)*1.25*1.2),7))</f>
        <v>37.058999999999997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22.46</v>
      </c>
      <c r="AU28" t="s">
        <v>21</v>
      </c>
      <c r="AV28">
        <v>2</v>
      </c>
      <c r="AW28">
        <v>2</v>
      </c>
      <c r="AX28">
        <v>64038324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ROUND(Y28*Source!I37,7)</f>
        <v>0.1043581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ROUND((ROUND(AT28*CZ28,2)*ROUND(((0.1+1)*1.25*1.2),7)),6)</f>
        <v>0</v>
      </c>
      <c r="DC28">
        <f>ROUND((ROUND(AT28*AG28,2)*ROUND(((0.1+1)*1.25*1.2),7)),6)</f>
        <v>0</v>
      </c>
      <c r="DD28" t="s">
        <v>3</v>
      </c>
      <c r="DE28" t="s">
        <v>3</v>
      </c>
      <c r="DF28">
        <f t="shared" si="15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64038004</v>
      </c>
      <c r="C29">
        <v>64038280</v>
      </c>
      <c r="D29">
        <v>61478536</v>
      </c>
      <c r="E29">
        <v>1</v>
      </c>
      <c r="F29">
        <v>1</v>
      </c>
      <c r="G29">
        <v>1</v>
      </c>
      <c r="H29">
        <v>2</v>
      </c>
      <c r="I29" t="s">
        <v>288</v>
      </c>
      <c r="J29" t="s">
        <v>289</v>
      </c>
      <c r="K29" t="s">
        <v>290</v>
      </c>
      <c r="L29">
        <v>1368</v>
      </c>
      <c r="N29">
        <v>1011</v>
      </c>
      <c r="O29" t="s">
        <v>240</v>
      </c>
      <c r="P29" t="s">
        <v>240</v>
      </c>
      <c r="Q29">
        <v>1</v>
      </c>
      <c r="W29">
        <v>0</v>
      </c>
      <c r="X29">
        <v>-826400852</v>
      </c>
      <c r="Y29">
        <f>(AT29*ROUND(((0.1+1)*1.25*1.2),7))</f>
        <v>14.074499999999999</v>
      </c>
      <c r="AA29">
        <v>0</v>
      </c>
      <c r="AB29">
        <v>1862.49</v>
      </c>
      <c r="AC29">
        <v>429.64</v>
      </c>
      <c r="AD29">
        <v>0</v>
      </c>
      <c r="AE29">
        <v>0</v>
      </c>
      <c r="AF29">
        <v>1349.63</v>
      </c>
      <c r="AG29">
        <v>429.64</v>
      </c>
      <c r="AH29">
        <v>0</v>
      </c>
      <c r="AI29">
        <v>1</v>
      </c>
      <c r="AJ29">
        <v>1.38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8.5299999999999994</v>
      </c>
      <c r="AU29" t="s">
        <v>21</v>
      </c>
      <c r="AV29">
        <v>1</v>
      </c>
      <c r="AW29">
        <v>2</v>
      </c>
      <c r="AX29">
        <v>64038325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11512.3439</v>
      </c>
      <c r="BL29">
        <v>3664.8291999999997</v>
      </c>
      <c r="BM29">
        <v>0</v>
      </c>
      <c r="BN29">
        <v>0</v>
      </c>
      <c r="BO29">
        <v>8.5299999999999994</v>
      </c>
      <c r="BP29">
        <v>1</v>
      </c>
      <c r="BQ29">
        <v>0</v>
      </c>
      <c r="BR29">
        <v>18995.367435000004</v>
      </c>
      <c r="BS29">
        <v>6046.9681800000008</v>
      </c>
      <c r="BT29">
        <v>0</v>
      </c>
      <c r="BU29">
        <v>0</v>
      </c>
      <c r="BV29">
        <v>14.074500000000002</v>
      </c>
      <c r="BW29">
        <v>1</v>
      </c>
      <c r="CV29">
        <v>0</v>
      </c>
      <c r="CW29">
        <f>ROUND(Y29*Source!I37*DO29,7)</f>
        <v>3.9633799999999997E-2</v>
      </c>
      <c r="CX29">
        <f>ROUND(Y29*Source!I37,7)</f>
        <v>3.9633799999999997E-2</v>
      </c>
      <c r="CY29">
        <f>AB29</f>
        <v>1862.49</v>
      </c>
      <c r="CZ29">
        <f>AF29</f>
        <v>1349.63</v>
      </c>
      <c r="DA29">
        <f>AJ29</f>
        <v>1.38</v>
      </c>
      <c r="DB29">
        <f>ROUND((ROUND(AT29*CZ29,2)*ROUND(((0.1+1)*1.25*1.2),7)),6)</f>
        <v>18995.361000000001</v>
      </c>
      <c r="DC29">
        <f>ROUND((ROUND(AT29*AG29,2)*ROUND(((0.1+1)*1.25*1.2),7)),6)</f>
        <v>6046.9695000000002</v>
      </c>
      <c r="DD29" t="s">
        <v>3</v>
      </c>
      <c r="DE29" t="s">
        <v>3</v>
      </c>
      <c r="DF29">
        <f t="shared" si="15"/>
        <v>0</v>
      </c>
      <c r="DG29">
        <f>ROUND(ROUND(AF29*AJ29,2)*CX29,2)</f>
        <v>73.819999999999993</v>
      </c>
      <c r="DH29">
        <f t="shared" si="1"/>
        <v>17.03</v>
      </c>
      <c r="DI29">
        <f t="shared" si="2"/>
        <v>0</v>
      </c>
      <c r="DJ29">
        <f>DG29+DH29</f>
        <v>90.85</v>
      </c>
      <c r="DK29">
        <v>0</v>
      </c>
      <c r="DL29" t="s">
        <v>241</v>
      </c>
      <c r="DM29">
        <v>5</v>
      </c>
      <c r="DN29" t="s">
        <v>234</v>
      </c>
      <c r="DO29">
        <v>1</v>
      </c>
    </row>
    <row r="30" spans="1:119" x14ac:dyDescent="0.2">
      <c r="A30">
        <f>ROW(Source!A37)</f>
        <v>37</v>
      </c>
      <c r="B30">
        <v>64038004</v>
      </c>
      <c r="C30">
        <v>64038280</v>
      </c>
      <c r="D30">
        <v>61478538</v>
      </c>
      <c r="E30">
        <v>1</v>
      </c>
      <c r="F30">
        <v>1</v>
      </c>
      <c r="G30">
        <v>1</v>
      </c>
      <c r="H30">
        <v>2</v>
      </c>
      <c r="I30" t="s">
        <v>291</v>
      </c>
      <c r="J30" t="s">
        <v>292</v>
      </c>
      <c r="K30" t="s">
        <v>293</v>
      </c>
      <c r="L30">
        <v>1368</v>
      </c>
      <c r="N30">
        <v>1011</v>
      </c>
      <c r="O30" t="s">
        <v>240</v>
      </c>
      <c r="P30" t="s">
        <v>240</v>
      </c>
      <c r="Q30">
        <v>1</v>
      </c>
      <c r="W30">
        <v>0</v>
      </c>
      <c r="X30">
        <v>124565616</v>
      </c>
      <c r="Y30">
        <f>(AT30*ROUND(((0.1+1)*1.25*1.2),7))</f>
        <v>22.390499999999999</v>
      </c>
      <c r="AA30">
        <v>0</v>
      </c>
      <c r="AB30">
        <v>2420.31</v>
      </c>
      <c r="AC30">
        <v>502.18</v>
      </c>
      <c r="AD30">
        <v>0</v>
      </c>
      <c r="AE30">
        <v>0</v>
      </c>
      <c r="AF30">
        <v>1753.85</v>
      </c>
      <c r="AG30">
        <v>502.18</v>
      </c>
      <c r="AH30">
        <v>0</v>
      </c>
      <c r="AI30">
        <v>1</v>
      </c>
      <c r="AJ30">
        <v>1.38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13.57</v>
      </c>
      <c r="AU30" t="s">
        <v>21</v>
      </c>
      <c r="AV30">
        <v>1</v>
      </c>
      <c r="AW30">
        <v>2</v>
      </c>
      <c r="AX30">
        <v>64038326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23799.744500000001</v>
      </c>
      <c r="BL30">
        <v>6814.5826000000006</v>
      </c>
      <c r="BM30">
        <v>0</v>
      </c>
      <c r="BN30">
        <v>0</v>
      </c>
      <c r="BO30">
        <v>13.57</v>
      </c>
      <c r="BP30">
        <v>1</v>
      </c>
      <c r="BQ30">
        <v>0</v>
      </c>
      <c r="BR30">
        <v>39269.578425</v>
      </c>
      <c r="BS30">
        <v>11244.06129</v>
      </c>
      <c r="BT30">
        <v>0</v>
      </c>
      <c r="BU30">
        <v>0</v>
      </c>
      <c r="BV30">
        <v>22.390499999999999</v>
      </c>
      <c r="BW30">
        <v>1</v>
      </c>
      <c r="CV30">
        <v>0</v>
      </c>
      <c r="CW30">
        <f>ROUND(Y30*Source!I37*DO30,7)</f>
        <v>6.3051599999999999E-2</v>
      </c>
      <c r="CX30">
        <f>ROUND(Y30*Source!I37,7)</f>
        <v>6.3051599999999999E-2</v>
      </c>
      <c r="CY30">
        <f>AB30</f>
        <v>2420.31</v>
      </c>
      <c r="CZ30">
        <f>AF30</f>
        <v>1753.85</v>
      </c>
      <c r="DA30">
        <f>AJ30</f>
        <v>1.38</v>
      </c>
      <c r="DB30">
        <f>ROUND((ROUND(AT30*CZ30,2)*ROUND(((0.1+1)*1.25*1.2),7)),6)</f>
        <v>39269.571000000004</v>
      </c>
      <c r="DC30">
        <f>ROUND((ROUND(AT30*AG30,2)*ROUND(((0.1+1)*1.25*1.2),7)),6)</f>
        <v>11244.057000000001</v>
      </c>
      <c r="DD30" t="s">
        <v>3</v>
      </c>
      <c r="DE30" t="s">
        <v>3</v>
      </c>
      <c r="DF30">
        <f t="shared" si="15"/>
        <v>0</v>
      </c>
      <c r="DG30">
        <f>ROUND(ROUND(AF30*AJ30,2)*CX30,2)</f>
        <v>152.6</v>
      </c>
      <c r="DH30">
        <f t="shared" si="1"/>
        <v>31.66</v>
      </c>
      <c r="DI30">
        <f t="shared" si="2"/>
        <v>0</v>
      </c>
      <c r="DJ30">
        <f>DG30+DH30</f>
        <v>184.26</v>
      </c>
      <c r="DK30">
        <v>0</v>
      </c>
      <c r="DL30" t="s">
        <v>275</v>
      </c>
      <c r="DM30">
        <v>6</v>
      </c>
      <c r="DN30" t="s">
        <v>234</v>
      </c>
      <c r="DO30">
        <v>1</v>
      </c>
    </row>
    <row r="31" spans="1:119" x14ac:dyDescent="0.2">
      <c r="A31">
        <f>ROW(Source!A37)</f>
        <v>37</v>
      </c>
      <c r="B31">
        <v>64038004</v>
      </c>
      <c r="C31">
        <v>64038280</v>
      </c>
      <c r="D31">
        <v>61479027</v>
      </c>
      <c r="E31">
        <v>1</v>
      </c>
      <c r="F31">
        <v>1</v>
      </c>
      <c r="G31">
        <v>1</v>
      </c>
      <c r="H31">
        <v>2</v>
      </c>
      <c r="I31" t="s">
        <v>251</v>
      </c>
      <c r="J31" t="s">
        <v>252</v>
      </c>
      <c r="K31" t="s">
        <v>253</v>
      </c>
      <c r="L31">
        <v>1368</v>
      </c>
      <c r="N31">
        <v>1011</v>
      </c>
      <c r="O31" t="s">
        <v>240</v>
      </c>
      <c r="P31" t="s">
        <v>240</v>
      </c>
      <c r="Q31">
        <v>1</v>
      </c>
      <c r="W31">
        <v>0</v>
      </c>
      <c r="X31">
        <v>-446833333</v>
      </c>
      <c r="Y31">
        <f>(AT31*ROUND(((0.1+1)*1.25*1.2),7))</f>
        <v>0.59399999999999997</v>
      </c>
      <c r="AA31">
        <v>0</v>
      </c>
      <c r="AB31">
        <v>1376.94</v>
      </c>
      <c r="AC31">
        <v>373.85</v>
      </c>
      <c r="AD31">
        <v>0</v>
      </c>
      <c r="AE31">
        <v>0</v>
      </c>
      <c r="AF31">
        <v>1043.1400000000001</v>
      </c>
      <c r="AG31">
        <v>373.85</v>
      </c>
      <c r="AH31">
        <v>0</v>
      </c>
      <c r="AI31">
        <v>1</v>
      </c>
      <c r="AJ31">
        <v>1.32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0.36</v>
      </c>
      <c r="AU31" t="s">
        <v>21</v>
      </c>
      <c r="AV31">
        <v>1</v>
      </c>
      <c r="AW31">
        <v>2</v>
      </c>
      <c r="AX31">
        <v>64038327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375.53040000000004</v>
      </c>
      <c r="BL31">
        <v>134.58600000000001</v>
      </c>
      <c r="BM31">
        <v>0</v>
      </c>
      <c r="BN31">
        <v>0</v>
      </c>
      <c r="BO31">
        <v>0.36</v>
      </c>
      <c r="BP31">
        <v>1</v>
      </c>
      <c r="BQ31">
        <v>0</v>
      </c>
      <c r="BR31">
        <v>619.62516000000005</v>
      </c>
      <c r="BS31">
        <v>222.0669</v>
      </c>
      <c r="BT31">
        <v>0</v>
      </c>
      <c r="BU31">
        <v>0</v>
      </c>
      <c r="BV31">
        <v>0.59399999999999997</v>
      </c>
      <c r="BW31">
        <v>1</v>
      </c>
      <c r="CV31">
        <v>0</v>
      </c>
      <c r="CW31">
        <f>ROUND(Y31*Source!I37*DO31,7)</f>
        <v>1.6727000000000001E-3</v>
      </c>
      <c r="CX31">
        <f>ROUND(Y31*Source!I37,7)</f>
        <v>1.6727000000000001E-3</v>
      </c>
      <c r="CY31">
        <f>AB31</f>
        <v>1376.94</v>
      </c>
      <c r="CZ31">
        <f>AF31</f>
        <v>1043.1400000000001</v>
      </c>
      <c r="DA31">
        <f>AJ31</f>
        <v>1.32</v>
      </c>
      <c r="DB31">
        <f>ROUND((ROUND(AT31*CZ31,2)*ROUND(((0.1+1)*1.25*1.2),7)),6)</f>
        <v>619.62450000000001</v>
      </c>
      <c r="DC31">
        <f>ROUND((ROUND(AT31*AG31,2)*ROUND(((0.1+1)*1.25*1.2),7)),6)</f>
        <v>222.0735</v>
      </c>
      <c r="DD31" t="s">
        <v>3</v>
      </c>
      <c r="DE31" t="s">
        <v>3</v>
      </c>
      <c r="DF31">
        <f t="shared" si="15"/>
        <v>0</v>
      </c>
      <c r="DG31">
        <f>ROUND(ROUND(AF31*AJ31,2)*CX31,2)</f>
        <v>2.2999999999999998</v>
      </c>
      <c r="DH31">
        <f t="shared" si="1"/>
        <v>0.63</v>
      </c>
      <c r="DI31">
        <f t="shared" si="2"/>
        <v>0</v>
      </c>
      <c r="DJ31">
        <f>DG31+DH31</f>
        <v>2.9299999999999997</v>
      </c>
      <c r="DK31">
        <v>0</v>
      </c>
      <c r="DL31" t="s">
        <v>254</v>
      </c>
      <c r="DM31">
        <v>4</v>
      </c>
      <c r="DN31" t="s">
        <v>234</v>
      </c>
      <c r="DO31">
        <v>1</v>
      </c>
    </row>
    <row r="32" spans="1:119" x14ac:dyDescent="0.2">
      <c r="A32">
        <f>ROW(Source!A37)</f>
        <v>37</v>
      </c>
      <c r="B32">
        <v>64038004</v>
      </c>
      <c r="C32">
        <v>64038280</v>
      </c>
      <c r="D32">
        <v>61426802</v>
      </c>
      <c r="E32">
        <v>1</v>
      </c>
      <c r="F32">
        <v>1</v>
      </c>
      <c r="G32">
        <v>1</v>
      </c>
      <c r="H32">
        <v>3</v>
      </c>
      <c r="I32" t="s">
        <v>294</v>
      </c>
      <c r="J32" t="s">
        <v>295</v>
      </c>
      <c r="K32" t="s">
        <v>296</v>
      </c>
      <c r="L32">
        <v>1348</v>
      </c>
      <c r="N32">
        <v>1009</v>
      </c>
      <c r="O32" t="s">
        <v>33</v>
      </c>
      <c r="P32" t="s">
        <v>33</v>
      </c>
      <c r="Q32">
        <v>1000</v>
      </c>
      <c r="W32">
        <v>0</v>
      </c>
      <c r="X32">
        <v>5885415</v>
      </c>
      <c r="Y32">
        <f>AT32</f>
        <v>7.3999999999999996E-2</v>
      </c>
      <c r="AA32">
        <v>29773.25</v>
      </c>
      <c r="AB32">
        <v>0</v>
      </c>
      <c r="AC32">
        <v>0</v>
      </c>
      <c r="AD32">
        <v>0</v>
      </c>
      <c r="AE32">
        <v>25889.78</v>
      </c>
      <c r="AF32">
        <v>0</v>
      </c>
      <c r="AG32">
        <v>0</v>
      </c>
      <c r="AH32">
        <v>0</v>
      </c>
      <c r="AI32">
        <v>1.1499999999999999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7.3999999999999996E-2</v>
      </c>
      <c r="AU32" t="s">
        <v>3</v>
      </c>
      <c r="AV32">
        <v>0</v>
      </c>
      <c r="AW32">
        <v>2</v>
      </c>
      <c r="AX32">
        <v>64038328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1915.8437199999998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1915.8437199999998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ROUND(Y32*Source!I37,7)</f>
        <v>2.084E-4</v>
      </c>
      <c r="CY32">
        <f>AA32</f>
        <v>29773.25</v>
      </c>
      <c r="CZ32">
        <f>AE32</f>
        <v>25889.78</v>
      </c>
      <c r="DA32">
        <f>AI32</f>
        <v>1.1499999999999999</v>
      </c>
      <c r="DB32">
        <f>ROUND(ROUND(AT32*CZ32,2),6)</f>
        <v>1915.84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6.2</v>
      </c>
      <c r="DG32">
        <f>ROUND(ROUND(AF32,2)*CX32,2)</f>
        <v>0</v>
      </c>
      <c r="DH32">
        <f t="shared" si="1"/>
        <v>0</v>
      </c>
      <c r="DI32">
        <f t="shared" si="2"/>
        <v>0</v>
      </c>
      <c r="DJ32">
        <f>DF32</f>
        <v>6.2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64038004</v>
      </c>
      <c r="C33">
        <v>64038280</v>
      </c>
      <c r="D33">
        <v>61426887</v>
      </c>
      <c r="E33">
        <v>1</v>
      </c>
      <c r="F33">
        <v>1</v>
      </c>
      <c r="G33">
        <v>1</v>
      </c>
      <c r="H33">
        <v>3</v>
      </c>
      <c r="I33" t="s">
        <v>297</v>
      </c>
      <c r="J33" t="s">
        <v>298</v>
      </c>
      <c r="K33" t="s">
        <v>299</v>
      </c>
      <c r="L33">
        <v>1348</v>
      </c>
      <c r="N33">
        <v>1009</v>
      </c>
      <c r="O33" t="s">
        <v>33</v>
      </c>
      <c r="P33" t="s">
        <v>33</v>
      </c>
      <c r="Q33">
        <v>1000</v>
      </c>
      <c r="W33">
        <v>0</v>
      </c>
      <c r="X33">
        <v>1152227169</v>
      </c>
      <c r="Y33">
        <f>AT33</f>
        <v>5.0000000000000001E-3</v>
      </c>
      <c r="AA33">
        <v>71514.759999999995</v>
      </c>
      <c r="AB33">
        <v>0</v>
      </c>
      <c r="AC33">
        <v>0</v>
      </c>
      <c r="AD33">
        <v>0</v>
      </c>
      <c r="AE33">
        <v>62186.75</v>
      </c>
      <c r="AF33">
        <v>0</v>
      </c>
      <c r="AG33">
        <v>0</v>
      </c>
      <c r="AH33">
        <v>0</v>
      </c>
      <c r="AI33">
        <v>1.1499999999999999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5.0000000000000001E-3</v>
      </c>
      <c r="AU33" t="s">
        <v>3</v>
      </c>
      <c r="AV33">
        <v>0</v>
      </c>
      <c r="AW33">
        <v>2</v>
      </c>
      <c r="AX33">
        <v>64038329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310.93375000000003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310.93375000000003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ROUND(Y33*Source!I37,7)</f>
        <v>1.4100000000000001E-5</v>
      </c>
      <c r="CY33">
        <f>AA33</f>
        <v>71514.759999999995</v>
      </c>
      <c r="CZ33">
        <f>AE33</f>
        <v>62186.75</v>
      </c>
      <c r="DA33">
        <f>AI33</f>
        <v>1.1499999999999999</v>
      </c>
      <c r="DB33">
        <f>ROUND(ROUND(AT33*CZ33,2),6)</f>
        <v>310.93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1.01</v>
      </c>
      <c r="DG33">
        <f>ROUND(ROUND(AF33,2)*CX33,2)</f>
        <v>0</v>
      </c>
      <c r="DH33">
        <f t="shared" si="1"/>
        <v>0</v>
      </c>
      <c r="DI33">
        <f t="shared" si="2"/>
        <v>0</v>
      </c>
      <c r="DJ33">
        <f>DF33</f>
        <v>1.01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64038004</v>
      </c>
      <c r="C34">
        <v>64038280</v>
      </c>
      <c r="D34">
        <v>61428965</v>
      </c>
      <c r="E34">
        <v>1</v>
      </c>
      <c r="F34">
        <v>1</v>
      </c>
      <c r="G34">
        <v>1</v>
      </c>
      <c r="H34">
        <v>3</v>
      </c>
      <c r="I34" t="s">
        <v>264</v>
      </c>
      <c r="J34" t="s">
        <v>265</v>
      </c>
      <c r="K34" t="s">
        <v>266</v>
      </c>
      <c r="L34">
        <v>1339</v>
      </c>
      <c r="N34">
        <v>1007</v>
      </c>
      <c r="O34" t="s">
        <v>77</v>
      </c>
      <c r="P34" t="s">
        <v>77</v>
      </c>
      <c r="Q34">
        <v>1</v>
      </c>
      <c r="W34">
        <v>0</v>
      </c>
      <c r="X34">
        <v>593551466</v>
      </c>
      <c r="Y34">
        <f>AT34</f>
        <v>0.43</v>
      </c>
      <c r="AA34">
        <v>40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1.1200000000000001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0.43</v>
      </c>
      <c r="AU34" t="s">
        <v>3</v>
      </c>
      <c r="AV34">
        <v>0</v>
      </c>
      <c r="AW34">
        <v>2</v>
      </c>
      <c r="AX34">
        <v>64038330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15.3553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15.3553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ROUND(Y34*Source!I37,7)</f>
        <v>1.2109E-3</v>
      </c>
      <c r="CY34">
        <f>AA34</f>
        <v>40</v>
      </c>
      <c r="CZ34">
        <f>AE34</f>
        <v>35.71</v>
      </c>
      <c r="DA34">
        <f>AI34</f>
        <v>1.1200000000000001</v>
      </c>
      <c r="DB34">
        <f>ROUND(ROUND(AT34*CZ34,2),6)</f>
        <v>15.36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0.05</v>
      </c>
      <c r="DG34">
        <f>ROUND(ROUND(AF34,2)*CX34,2)</f>
        <v>0</v>
      </c>
      <c r="DH34">
        <f t="shared" si="1"/>
        <v>0</v>
      </c>
      <c r="DI34">
        <f t="shared" si="2"/>
        <v>0</v>
      </c>
      <c r="DJ34">
        <f>DF34</f>
        <v>0.05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64038004</v>
      </c>
      <c r="C35">
        <v>64038280</v>
      </c>
      <c r="D35">
        <v>61358342</v>
      </c>
      <c r="E35">
        <v>116</v>
      </c>
      <c r="F35">
        <v>1</v>
      </c>
      <c r="G35">
        <v>1</v>
      </c>
      <c r="H35">
        <v>3</v>
      </c>
      <c r="I35" t="s">
        <v>100</v>
      </c>
      <c r="J35" t="s">
        <v>3</v>
      </c>
      <c r="K35" t="s">
        <v>101</v>
      </c>
      <c r="L35">
        <v>1348</v>
      </c>
      <c r="N35">
        <v>1009</v>
      </c>
      <c r="O35" t="s">
        <v>33</v>
      </c>
      <c r="P35" t="s">
        <v>33</v>
      </c>
      <c r="Q35">
        <v>1000</v>
      </c>
      <c r="W35">
        <v>0</v>
      </c>
      <c r="X35">
        <v>22770948</v>
      </c>
      <c r="Y35">
        <f>AT35</f>
        <v>101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101</v>
      </c>
      <c r="AU35" t="s">
        <v>3</v>
      </c>
      <c r="AV35">
        <v>0</v>
      </c>
      <c r="AW35">
        <v>2</v>
      </c>
      <c r="AX35">
        <v>64038331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0.284416</v>
      </c>
      <c r="CY35">
        <f>AA35</f>
        <v>0</v>
      </c>
      <c r="CZ35">
        <f>AE35</f>
        <v>0</v>
      </c>
      <c r="DA35">
        <f>AI35</f>
        <v>1</v>
      </c>
      <c r="DB35">
        <f>ROUND(ROUND(AT35*CZ35,2),6)</f>
        <v>0</v>
      </c>
      <c r="DC35">
        <f>ROUND(ROUND(AT35*AG35,2),6)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 t="shared" si="1"/>
        <v>0</v>
      </c>
      <c r="DI35">
        <f t="shared" si="2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64038293</v>
      </c>
      <c r="C1">
        <v>64038069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33.229019999999998</v>
      </c>
      <c r="AH1">
        <v>2</v>
      </c>
      <c r="AI1">
        <v>64038293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64038294</v>
      </c>
      <c r="C2">
        <v>64038069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235</v>
      </c>
      <c r="J2" t="s">
        <v>3</v>
      </c>
      <c r="K2" t="s">
        <v>236</v>
      </c>
      <c r="L2">
        <v>1191</v>
      </c>
      <c r="N2">
        <v>1013</v>
      </c>
      <c r="O2" t="s">
        <v>234</v>
      </c>
      <c r="P2" t="s">
        <v>234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7.4579999999999993</v>
      </c>
      <c r="AH2">
        <v>2</v>
      </c>
      <c r="AI2">
        <v>64038294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64038295</v>
      </c>
      <c r="C3">
        <v>64038069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0.21450000000000002</v>
      </c>
      <c r="AH3">
        <v>2</v>
      </c>
      <c r="AI3">
        <v>64038295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64038296</v>
      </c>
      <c r="C4">
        <v>64038069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240</v>
      </c>
      <c r="P4" t="s">
        <v>240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0.99</v>
      </c>
      <c r="AH4">
        <v>2</v>
      </c>
      <c r="AI4">
        <v>64038296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64038297</v>
      </c>
      <c r="C5">
        <v>64038069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245</v>
      </c>
      <c r="J5" t="s">
        <v>246</v>
      </c>
      <c r="K5" t="s">
        <v>247</v>
      </c>
      <c r="L5">
        <v>1368</v>
      </c>
      <c r="N5">
        <v>1011</v>
      </c>
      <c r="O5" t="s">
        <v>240</v>
      </c>
      <c r="P5" t="s">
        <v>240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13.793999999999999</v>
      </c>
      <c r="AH5">
        <v>2</v>
      </c>
      <c r="AI5">
        <v>64038297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64038298</v>
      </c>
      <c r="C6">
        <v>64038069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248</v>
      </c>
      <c r="J6" t="s">
        <v>249</v>
      </c>
      <c r="K6" t="s">
        <v>250</v>
      </c>
      <c r="L6">
        <v>1368</v>
      </c>
      <c r="N6">
        <v>1011</v>
      </c>
      <c r="O6" t="s">
        <v>240</v>
      </c>
      <c r="P6" t="s">
        <v>240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5.3624999999999998</v>
      </c>
      <c r="AH6">
        <v>2</v>
      </c>
      <c r="AI6">
        <v>64038298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64038299</v>
      </c>
      <c r="C7">
        <v>64038069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251</v>
      </c>
      <c r="J7" t="s">
        <v>252</v>
      </c>
      <c r="K7" t="s">
        <v>253</v>
      </c>
      <c r="L7">
        <v>1368</v>
      </c>
      <c r="N7">
        <v>1011</v>
      </c>
      <c r="O7" t="s">
        <v>240</v>
      </c>
      <c r="P7" t="s">
        <v>240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1.5180000000000005</v>
      </c>
      <c r="AH7">
        <v>2</v>
      </c>
      <c r="AI7">
        <v>64038299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64038300</v>
      </c>
      <c r="C8">
        <v>64038069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240</v>
      </c>
      <c r="P8" t="s">
        <v>240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4.9500000000000002E-2</v>
      </c>
      <c r="AH8">
        <v>2</v>
      </c>
      <c r="AI8">
        <v>64038300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64038301</v>
      </c>
      <c r="C9">
        <v>64038069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258</v>
      </c>
      <c r="J9" t="s">
        <v>259</v>
      </c>
      <c r="K9" t="s">
        <v>260</v>
      </c>
      <c r="L9">
        <v>1368</v>
      </c>
      <c r="N9">
        <v>1011</v>
      </c>
      <c r="O9" t="s">
        <v>240</v>
      </c>
      <c r="P9" t="s">
        <v>240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0.31350000000000006</v>
      </c>
      <c r="AH9">
        <v>2</v>
      </c>
      <c r="AI9">
        <v>64038301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64038302</v>
      </c>
      <c r="C10">
        <v>64038069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261</v>
      </c>
      <c r="J10" t="s">
        <v>262</v>
      </c>
      <c r="K10" t="s">
        <v>263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64038302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64038303</v>
      </c>
      <c r="C11">
        <v>64038069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64038303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64038304</v>
      </c>
      <c r="C12">
        <v>64038069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1339</v>
      </c>
      <c r="N12">
        <v>1007</v>
      </c>
      <c r="O12" t="s">
        <v>77</v>
      </c>
      <c r="P12" t="s">
        <v>77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64038304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64038305</v>
      </c>
      <c r="C13">
        <v>64038069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64038305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64038306</v>
      </c>
      <c r="C14">
        <v>64038069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267</v>
      </c>
      <c r="J14" t="s">
        <v>268</v>
      </c>
      <c r="K14" t="s">
        <v>269</v>
      </c>
      <c r="L14">
        <v>1339</v>
      </c>
      <c r="N14">
        <v>1007</v>
      </c>
      <c r="O14" t="s">
        <v>77</v>
      </c>
      <c r="P14" t="s">
        <v>77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64038306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64038309</v>
      </c>
      <c r="C15">
        <v>64038102</v>
      </c>
      <c r="D15">
        <v>61356977</v>
      </c>
      <c r="E15">
        <v>116</v>
      </c>
      <c r="F15">
        <v>1</v>
      </c>
      <c r="G15">
        <v>1</v>
      </c>
      <c r="H15">
        <v>1</v>
      </c>
      <c r="I15" t="s">
        <v>270</v>
      </c>
      <c r="J15" t="s">
        <v>3</v>
      </c>
      <c r="K15" t="s">
        <v>271</v>
      </c>
      <c r="L15">
        <v>1191</v>
      </c>
      <c r="N15">
        <v>1013</v>
      </c>
      <c r="O15" t="s">
        <v>234</v>
      </c>
      <c r="P15" t="s">
        <v>234</v>
      </c>
      <c r="Q15">
        <v>1</v>
      </c>
      <c r="X15">
        <v>21.6</v>
      </c>
      <c r="Y15">
        <v>0</v>
      </c>
      <c r="Z15">
        <v>0</v>
      </c>
      <c r="AA15">
        <v>0</v>
      </c>
      <c r="AB15">
        <v>312.47000000000003</v>
      </c>
      <c r="AC15">
        <v>0</v>
      </c>
      <c r="AD15">
        <v>1</v>
      </c>
      <c r="AE15">
        <v>1</v>
      </c>
      <c r="AF15" t="s">
        <v>22</v>
      </c>
      <c r="AG15">
        <v>32.788800000000002</v>
      </c>
      <c r="AH15">
        <v>2</v>
      </c>
      <c r="AI15">
        <v>64038309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64038310</v>
      </c>
      <c r="C16">
        <v>64038102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235</v>
      </c>
      <c r="J16" t="s">
        <v>3</v>
      </c>
      <c r="K16" t="s">
        <v>236</v>
      </c>
      <c r="L16">
        <v>1191</v>
      </c>
      <c r="N16">
        <v>1013</v>
      </c>
      <c r="O16" t="s">
        <v>234</v>
      </c>
      <c r="P16" t="s">
        <v>234</v>
      </c>
      <c r="Q16">
        <v>1</v>
      </c>
      <c r="X16">
        <v>20.6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33.99</v>
      </c>
      <c r="AH16">
        <v>2</v>
      </c>
      <c r="AI16">
        <v>64038310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64038311</v>
      </c>
      <c r="C17">
        <v>64038102</v>
      </c>
      <c r="D17">
        <v>61477752</v>
      </c>
      <c r="E17">
        <v>1</v>
      </c>
      <c r="F17">
        <v>1</v>
      </c>
      <c r="G17">
        <v>1</v>
      </c>
      <c r="H17">
        <v>2</v>
      </c>
      <c r="I17" t="s">
        <v>272</v>
      </c>
      <c r="J17" t="s">
        <v>273</v>
      </c>
      <c r="K17" t="s">
        <v>274</v>
      </c>
      <c r="L17">
        <v>1368</v>
      </c>
      <c r="N17">
        <v>1011</v>
      </c>
      <c r="O17" t="s">
        <v>240</v>
      </c>
      <c r="P17" t="s">
        <v>240</v>
      </c>
      <c r="Q17">
        <v>1</v>
      </c>
      <c r="X17">
        <v>2.59</v>
      </c>
      <c r="Y17">
        <v>0</v>
      </c>
      <c r="Z17">
        <v>887.54</v>
      </c>
      <c r="AA17">
        <v>502.18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4.2735000000000003</v>
      </c>
      <c r="AH17">
        <v>2</v>
      </c>
      <c r="AI17">
        <v>64038311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64038312</v>
      </c>
      <c r="C18">
        <v>64038102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276</v>
      </c>
      <c r="J18" t="s">
        <v>277</v>
      </c>
      <c r="K18" t="s">
        <v>278</v>
      </c>
      <c r="L18">
        <v>1368</v>
      </c>
      <c r="N18">
        <v>1011</v>
      </c>
      <c r="O18" t="s">
        <v>240</v>
      </c>
      <c r="P18" t="s">
        <v>240</v>
      </c>
      <c r="Q18">
        <v>1</v>
      </c>
      <c r="X18">
        <v>2.2999999999999998</v>
      </c>
      <c r="Y18">
        <v>0</v>
      </c>
      <c r="Z18">
        <v>1933</v>
      </c>
      <c r="AA18">
        <v>502.18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3.7949999999999995</v>
      </c>
      <c r="AH18">
        <v>2</v>
      </c>
      <c r="AI18">
        <v>64038312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64038313</v>
      </c>
      <c r="C19">
        <v>64038102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237</v>
      </c>
      <c r="J19" t="s">
        <v>238</v>
      </c>
      <c r="K19" t="s">
        <v>239</v>
      </c>
      <c r="L19">
        <v>1368</v>
      </c>
      <c r="N19">
        <v>1011</v>
      </c>
      <c r="O19" t="s">
        <v>240</v>
      </c>
      <c r="P19" t="s">
        <v>240</v>
      </c>
      <c r="Q19">
        <v>1</v>
      </c>
      <c r="X19">
        <v>2.46</v>
      </c>
      <c r="Y19">
        <v>0</v>
      </c>
      <c r="Z19">
        <v>1592.23</v>
      </c>
      <c r="AA19">
        <v>429.64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4.0589999999999993</v>
      </c>
      <c r="AH19">
        <v>2</v>
      </c>
      <c r="AI19">
        <v>64038313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64038314</v>
      </c>
      <c r="C20">
        <v>64038102</v>
      </c>
      <c r="D20">
        <v>61478545</v>
      </c>
      <c r="E20">
        <v>1</v>
      </c>
      <c r="F20">
        <v>1</v>
      </c>
      <c r="G20">
        <v>1</v>
      </c>
      <c r="H20">
        <v>2</v>
      </c>
      <c r="I20" t="s">
        <v>279</v>
      </c>
      <c r="J20" t="s">
        <v>280</v>
      </c>
      <c r="K20" t="s">
        <v>281</v>
      </c>
      <c r="L20">
        <v>1368</v>
      </c>
      <c r="N20">
        <v>1011</v>
      </c>
      <c r="O20" t="s">
        <v>240</v>
      </c>
      <c r="P20" t="s">
        <v>240</v>
      </c>
      <c r="Q20">
        <v>1</v>
      </c>
      <c r="X20">
        <v>12.21</v>
      </c>
      <c r="Y20">
        <v>0</v>
      </c>
      <c r="Z20">
        <v>2391.6</v>
      </c>
      <c r="AA20">
        <v>502.18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20.146500000000003</v>
      </c>
      <c r="AH20">
        <v>2</v>
      </c>
      <c r="AI20">
        <v>64038314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64038315</v>
      </c>
      <c r="C21">
        <v>64038102</v>
      </c>
      <c r="D21">
        <v>61479027</v>
      </c>
      <c r="E21">
        <v>1</v>
      </c>
      <c r="F21">
        <v>1</v>
      </c>
      <c r="G21">
        <v>1</v>
      </c>
      <c r="H21">
        <v>2</v>
      </c>
      <c r="I21" t="s">
        <v>251</v>
      </c>
      <c r="J21" t="s">
        <v>252</v>
      </c>
      <c r="K21" t="s">
        <v>253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X21">
        <v>1.04</v>
      </c>
      <c r="Y21">
        <v>0</v>
      </c>
      <c r="Z21">
        <v>1043.1400000000001</v>
      </c>
      <c r="AA21">
        <v>373.85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1.7160000000000002</v>
      </c>
      <c r="AH21">
        <v>2</v>
      </c>
      <c r="AI21">
        <v>64038315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64038316</v>
      </c>
      <c r="C22">
        <v>64038102</v>
      </c>
      <c r="D22">
        <v>61428965</v>
      </c>
      <c r="E22">
        <v>1</v>
      </c>
      <c r="F22">
        <v>1</v>
      </c>
      <c r="G22">
        <v>1</v>
      </c>
      <c r="H22">
        <v>3</v>
      </c>
      <c r="I22" t="s">
        <v>264</v>
      </c>
      <c r="J22" t="s">
        <v>265</v>
      </c>
      <c r="K22" t="s">
        <v>266</v>
      </c>
      <c r="L22">
        <v>1339</v>
      </c>
      <c r="N22">
        <v>1007</v>
      </c>
      <c r="O22" t="s">
        <v>77</v>
      </c>
      <c r="P22" t="s">
        <v>77</v>
      </c>
      <c r="Q22">
        <v>1</v>
      </c>
      <c r="X22">
        <v>7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7</v>
      </c>
      <c r="AH22">
        <v>2</v>
      </c>
      <c r="AI22">
        <v>64038316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64038317</v>
      </c>
      <c r="C23">
        <v>64038102</v>
      </c>
      <c r="D23">
        <v>61358185</v>
      </c>
      <c r="E23">
        <v>116</v>
      </c>
      <c r="F23">
        <v>1</v>
      </c>
      <c r="G23">
        <v>1</v>
      </c>
      <c r="H23">
        <v>3</v>
      </c>
      <c r="I23" t="s">
        <v>75</v>
      </c>
      <c r="J23" t="s">
        <v>3</v>
      </c>
      <c r="K23" t="s">
        <v>76</v>
      </c>
      <c r="L23">
        <v>1339</v>
      </c>
      <c r="N23">
        <v>1007</v>
      </c>
      <c r="O23" t="s">
        <v>77</v>
      </c>
      <c r="P23" t="s">
        <v>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64038317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64038319</v>
      </c>
      <c r="C24">
        <v>64038121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235</v>
      </c>
      <c r="J24" t="s">
        <v>3</v>
      </c>
      <c r="K24" t="s">
        <v>236</v>
      </c>
      <c r="L24">
        <v>1191</v>
      </c>
      <c r="N24">
        <v>1013</v>
      </c>
      <c r="O24" t="s">
        <v>234</v>
      </c>
      <c r="P24" t="s">
        <v>234</v>
      </c>
      <c r="Q24">
        <v>1</v>
      </c>
      <c r="X24">
        <v>0.66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21</v>
      </c>
      <c r="AG24">
        <v>1.089</v>
      </c>
      <c r="AH24">
        <v>2</v>
      </c>
      <c r="AI24">
        <v>64038319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64038320</v>
      </c>
      <c r="C25">
        <v>64038121</v>
      </c>
      <c r="D25">
        <v>61478521</v>
      </c>
      <c r="E25">
        <v>1</v>
      </c>
      <c r="F25">
        <v>1</v>
      </c>
      <c r="G25">
        <v>1</v>
      </c>
      <c r="H25">
        <v>2</v>
      </c>
      <c r="I25" t="s">
        <v>282</v>
      </c>
      <c r="J25" t="s">
        <v>283</v>
      </c>
      <c r="K25" t="s">
        <v>284</v>
      </c>
      <c r="L25">
        <v>1368</v>
      </c>
      <c r="N25">
        <v>1011</v>
      </c>
      <c r="O25" t="s">
        <v>240</v>
      </c>
      <c r="P25" t="s">
        <v>240</v>
      </c>
      <c r="Q25">
        <v>1</v>
      </c>
      <c r="X25">
        <v>0.33</v>
      </c>
      <c r="Y25">
        <v>0</v>
      </c>
      <c r="Z25">
        <v>779.28</v>
      </c>
      <c r="AA25">
        <v>803.5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0.54449999999999998</v>
      </c>
      <c r="AH25">
        <v>2</v>
      </c>
      <c r="AI25">
        <v>64038320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64038321</v>
      </c>
      <c r="C26">
        <v>64038121</v>
      </c>
      <c r="D26">
        <v>61356978</v>
      </c>
      <c r="E26">
        <v>116</v>
      </c>
      <c r="F26">
        <v>1</v>
      </c>
      <c r="G26">
        <v>1</v>
      </c>
      <c r="H26">
        <v>3</v>
      </c>
      <c r="I26" t="s">
        <v>87</v>
      </c>
      <c r="J26" t="s">
        <v>3</v>
      </c>
      <c r="K26" t="s">
        <v>88</v>
      </c>
      <c r="L26">
        <v>1348</v>
      </c>
      <c r="N26">
        <v>1009</v>
      </c>
      <c r="O26" t="s">
        <v>33</v>
      </c>
      <c r="P26" t="s">
        <v>33</v>
      </c>
      <c r="Q26">
        <v>1000</v>
      </c>
      <c r="X26">
        <v>1.03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1.03</v>
      </c>
      <c r="AH26">
        <v>2</v>
      </c>
      <c r="AI26">
        <v>64038321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64038323</v>
      </c>
      <c r="C27">
        <v>64038280</v>
      </c>
      <c r="D27">
        <v>61357025</v>
      </c>
      <c r="E27">
        <v>116</v>
      </c>
      <c r="F27">
        <v>1</v>
      </c>
      <c r="G27">
        <v>1</v>
      </c>
      <c r="H27">
        <v>1</v>
      </c>
      <c r="I27" t="s">
        <v>286</v>
      </c>
      <c r="J27" t="s">
        <v>3</v>
      </c>
      <c r="K27" t="s">
        <v>287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X27">
        <v>62.24</v>
      </c>
      <c r="Y27">
        <v>0</v>
      </c>
      <c r="Z27">
        <v>0</v>
      </c>
      <c r="AA27">
        <v>0</v>
      </c>
      <c r="AB27">
        <v>373.85</v>
      </c>
      <c r="AC27">
        <v>0</v>
      </c>
      <c r="AD27">
        <v>1</v>
      </c>
      <c r="AE27">
        <v>1</v>
      </c>
      <c r="AF27" t="s">
        <v>22</v>
      </c>
      <c r="AG27">
        <v>94.480320000000006</v>
      </c>
      <c r="AH27">
        <v>2</v>
      </c>
      <c r="AI27">
        <v>64038323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64038324</v>
      </c>
      <c r="C28">
        <v>64038280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235</v>
      </c>
      <c r="J28" t="s">
        <v>3</v>
      </c>
      <c r="K28" t="s">
        <v>236</v>
      </c>
      <c r="L28">
        <v>1191</v>
      </c>
      <c r="N28">
        <v>1013</v>
      </c>
      <c r="O28" t="s">
        <v>234</v>
      </c>
      <c r="P28" t="s">
        <v>234</v>
      </c>
      <c r="Q28">
        <v>1</v>
      </c>
      <c r="X28">
        <v>22.46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21</v>
      </c>
      <c r="AG28">
        <v>37.059000000000005</v>
      </c>
      <c r="AH28">
        <v>2</v>
      </c>
      <c r="AI28">
        <v>64038324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64038325</v>
      </c>
      <c r="C29">
        <v>64038280</v>
      </c>
      <c r="D29">
        <v>61478536</v>
      </c>
      <c r="E29">
        <v>1</v>
      </c>
      <c r="F29">
        <v>1</v>
      </c>
      <c r="G29">
        <v>1</v>
      </c>
      <c r="H29">
        <v>2</v>
      </c>
      <c r="I29" t="s">
        <v>288</v>
      </c>
      <c r="J29" t="s">
        <v>289</v>
      </c>
      <c r="K29" t="s">
        <v>290</v>
      </c>
      <c r="L29">
        <v>1368</v>
      </c>
      <c r="N29">
        <v>1011</v>
      </c>
      <c r="O29" t="s">
        <v>240</v>
      </c>
      <c r="P29" t="s">
        <v>240</v>
      </c>
      <c r="Q29">
        <v>1</v>
      </c>
      <c r="X29">
        <v>8.5299999999999994</v>
      </c>
      <c r="Y29">
        <v>0</v>
      </c>
      <c r="Z29">
        <v>1349.63</v>
      </c>
      <c r="AA29">
        <v>429.64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14.074500000000002</v>
      </c>
      <c r="AH29">
        <v>2</v>
      </c>
      <c r="AI29">
        <v>64038325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64038326</v>
      </c>
      <c r="C30">
        <v>64038280</v>
      </c>
      <c r="D30">
        <v>61478538</v>
      </c>
      <c r="E30">
        <v>1</v>
      </c>
      <c r="F30">
        <v>1</v>
      </c>
      <c r="G30">
        <v>1</v>
      </c>
      <c r="H30">
        <v>2</v>
      </c>
      <c r="I30" t="s">
        <v>291</v>
      </c>
      <c r="J30" t="s">
        <v>292</v>
      </c>
      <c r="K30" t="s">
        <v>293</v>
      </c>
      <c r="L30">
        <v>1368</v>
      </c>
      <c r="N30">
        <v>1011</v>
      </c>
      <c r="O30" t="s">
        <v>240</v>
      </c>
      <c r="P30" t="s">
        <v>240</v>
      </c>
      <c r="Q30">
        <v>1</v>
      </c>
      <c r="X30">
        <v>13.57</v>
      </c>
      <c r="Y30">
        <v>0</v>
      </c>
      <c r="Z30">
        <v>1753.85</v>
      </c>
      <c r="AA30">
        <v>502.18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22.390499999999999</v>
      </c>
      <c r="AH30">
        <v>2</v>
      </c>
      <c r="AI30">
        <v>64038326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64038327</v>
      </c>
      <c r="C31">
        <v>64038280</v>
      </c>
      <c r="D31">
        <v>61479027</v>
      </c>
      <c r="E31">
        <v>1</v>
      </c>
      <c r="F31">
        <v>1</v>
      </c>
      <c r="G31">
        <v>1</v>
      </c>
      <c r="H31">
        <v>2</v>
      </c>
      <c r="I31" t="s">
        <v>251</v>
      </c>
      <c r="J31" t="s">
        <v>252</v>
      </c>
      <c r="K31" t="s">
        <v>253</v>
      </c>
      <c r="L31">
        <v>1368</v>
      </c>
      <c r="N31">
        <v>1011</v>
      </c>
      <c r="O31" t="s">
        <v>240</v>
      </c>
      <c r="P31" t="s">
        <v>240</v>
      </c>
      <c r="Q31">
        <v>1</v>
      </c>
      <c r="X31">
        <v>0.36</v>
      </c>
      <c r="Y31">
        <v>0</v>
      </c>
      <c r="Z31">
        <v>1043.1400000000001</v>
      </c>
      <c r="AA31">
        <v>373.85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0.59399999999999997</v>
      </c>
      <c r="AH31">
        <v>2</v>
      </c>
      <c r="AI31">
        <v>64038327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64038328</v>
      </c>
      <c r="C32">
        <v>64038280</v>
      </c>
      <c r="D32">
        <v>61426802</v>
      </c>
      <c r="E32">
        <v>1</v>
      </c>
      <c r="F32">
        <v>1</v>
      </c>
      <c r="G32">
        <v>1</v>
      </c>
      <c r="H32">
        <v>3</v>
      </c>
      <c r="I32" t="s">
        <v>294</v>
      </c>
      <c r="J32" t="s">
        <v>295</v>
      </c>
      <c r="K32" t="s">
        <v>296</v>
      </c>
      <c r="L32">
        <v>1348</v>
      </c>
      <c r="N32">
        <v>1009</v>
      </c>
      <c r="O32" t="s">
        <v>33</v>
      </c>
      <c r="P32" t="s">
        <v>33</v>
      </c>
      <c r="Q32">
        <v>1000</v>
      </c>
      <c r="X32">
        <v>7.3999999999999996E-2</v>
      </c>
      <c r="Y32">
        <v>25889.78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7.3999999999999996E-2</v>
      </c>
      <c r="AH32">
        <v>2</v>
      </c>
      <c r="AI32">
        <v>64038328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64038329</v>
      </c>
      <c r="C33">
        <v>64038280</v>
      </c>
      <c r="D33">
        <v>61426887</v>
      </c>
      <c r="E33">
        <v>1</v>
      </c>
      <c r="F33">
        <v>1</v>
      </c>
      <c r="G33">
        <v>1</v>
      </c>
      <c r="H33">
        <v>3</v>
      </c>
      <c r="I33" t="s">
        <v>297</v>
      </c>
      <c r="J33" t="s">
        <v>298</v>
      </c>
      <c r="K33" t="s">
        <v>299</v>
      </c>
      <c r="L33">
        <v>1348</v>
      </c>
      <c r="N33">
        <v>1009</v>
      </c>
      <c r="O33" t="s">
        <v>33</v>
      </c>
      <c r="P33" t="s">
        <v>33</v>
      </c>
      <c r="Q33">
        <v>1000</v>
      </c>
      <c r="X33">
        <v>5.0000000000000001E-3</v>
      </c>
      <c r="Y33">
        <v>62186.75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5.0000000000000001E-3</v>
      </c>
      <c r="AH33">
        <v>2</v>
      </c>
      <c r="AI33">
        <v>64038329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64038330</v>
      </c>
      <c r="C34">
        <v>64038280</v>
      </c>
      <c r="D34">
        <v>61428965</v>
      </c>
      <c r="E34">
        <v>1</v>
      </c>
      <c r="F34">
        <v>1</v>
      </c>
      <c r="G34">
        <v>1</v>
      </c>
      <c r="H34">
        <v>3</v>
      </c>
      <c r="I34" t="s">
        <v>264</v>
      </c>
      <c r="J34" t="s">
        <v>265</v>
      </c>
      <c r="K34" t="s">
        <v>266</v>
      </c>
      <c r="L34">
        <v>1339</v>
      </c>
      <c r="N34">
        <v>1007</v>
      </c>
      <c r="O34" t="s">
        <v>77</v>
      </c>
      <c r="P34" t="s">
        <v>77</v>
      </c>
      <c r="Q34">
        <v>1</v>
      </c>
      <c r="X34">
        <v>0.43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0.43</v>
      </c>
      <c r="AH34">
        <v>2</v>
      </c>
      <c r="AI34">
        <v>64038330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64038331</v>
      </c>
      <c r="C35">
        <v>64038280</v>
      </c>
      <c r="D35">
        <v>61358342</v>
      </c>
      <c r="E35">
        <v>116</v>
      </c>
      <c r="F35">
        <v>1</v>
      </c>
      <c r="G35">
        <v>1</v>
      </c>
      <c r="H35">
        <v>3</v>
      </c>
      <c r="I35" t="s">
        <v>100</v>
      </c>
      <c r="J35" t="s">
        <v>3</v>
      </c>
      <c r="K35" t="s">
        <v>101</v>
      </c>
      <c r="L35">
        <v>1348</v>
      </c>
      <c r="N35">
        <v>1009</v>
      </c>
      <c r="O35" t="s">
        <v>33</v>
      </c>
      <c r="P35" t="s">
        <v>33</v>
      </c>
      <c r="Q35">
        <v>1000</v>
      </c>
      <c r="X35">
        <v>101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101</v>
      </c>
      <c r="AH35">
        <v>2</v>
      </c>
      <c r="AI35">
        <v>64038331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300</v>
      </c>
      <c r="F1" t="s">
        <v>300</v>
      </c>
      <c r="G1" t="s">
        <v>300</v>
      </c>
      <c r="H1" t="s">
        <v>3</v>
      </c>
      <c r="I1" t="s">
        <v>300</v>
      </c>
      <c r="J1" t="s">
        <v>300</v>
      </c>
      <c r="K1" t="s">
        <v>3</v>
      </c>
      <c r="L1" t="s">
        <v>3</v>
      </c>
      <c r="M1" t="s">
        <v>3</v>
      </c>
      <c r="N1" t="s">
        <v>3</v>
      </c>
      <c r="O1" t="s">
        <v>300</v>
      </c>
      <c r="P1" t="s">
        <v>3</v>
      </c>
      <c r="Q1" t="s">
        <v>3</v>
      </c>
      <c r="R1" t="s">
        <v>3</v>
      </c>
      <c r="S1" t="s">
        <v>301</v>
      </c>
      <c r="T1" t="s">
        <v>302</v>
      </c>
      <c r="U1" t="s">
        <v>303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304</v>
      </c>
      <c r="F2" t="s">
        <v>304</v>
      </c>
      <c r="G2" t="s">
        <v>305</v>
      </c>
      <c r="H2" t="s">
        <v>3</v>
      </c>
      <c r="I2" t="s">
        <v>305</v>
      </c>
      <c r="J2" t="s">
        <v>304</v>
      </c>
      <c r="K2" t="s">
        <v>3</v>
      </c>
      <c r="L2" t="s">
        <v>3</v>
      </c>
      <c r="M2" t="s">
        <v>23</v>
      </c>
      <c r="N2" t="s">
        <v>3</v>
      </c>
      <c r="O2" t="s">
        <v>304</v>
      </c>
      <c r="P2" t="s">
        <v>3</v>
      </c>
      <c r="Q2" t="s">
        <v>3</v>
      </c>
      <c r="R2" t="s">
        <v>3</v>
      </c>
      <c r="S2" t="s">
        <v>306</v>
      </c>
      <c r="T2" t="s">
        <v>314</v>
      </c>
      <c r="U2" t="s">
        <v>307</v>
      </c>
    </row>
    <row r="3" spans="1:21" x14ac:dyDescent="0.2">
      <c r="A3">
        <v>24</v>
      </c>
      <c r="B3">
        <v>1</v>
      </c>
      <c r="C3" t="s">
        <v>3</v>
      </c>
      <c r="D3" t="s">
        <v>3</v>
      </c>
      <c r="E3" t="s">
        <v>308</v>
      </c>
      <c r="F3" t="s">
        <v>308</v>
      </c>
      <c r="G3" t="s">
        <v>308</v>
      </c>
      <c r="H3" t="s">
        <v>3</v>
      </c>
      <c r="I3" t="s">
        <v>308</v>
      </c>
      <c r="J3" t="s">
        <v>308</v>
      </c>
      <c r="K3" t="s">
        <v>3</v>
      </c>
      <c r="L3" t="s">
        <v>3</v>
      </c>
      <c r="M3" t="s">
        <v>3</v>
      </c>
      <c r="N3" t="s">
        <v>3</v>
      </c>
      <c r="O3" t="s">
        <v>308</v>
      </c>
      <c r="P3" t="s">
        <v>3</v>
      </c>
      <c r="Q3" t="s">
        <v>3</v>
      </c>
      <c r="R3" t="s">
        <v>3</v>
      </c>
      <c r="S3" t="s">
        <v>309</v>
      </c>
      <c r="T3" t="s">
        <v>310</v>
      </c>
      <c r="U3" t="s">
        <v>311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300</v>
      </c>
      <c r="F4" t="s">
        <v>300</v>
      </c>
      <c r="G4" t="s">
        <v>300</v>
      </c>
      <c r="H4" t="s">
        <v>3</v>
      </c>
      <c r="I4" t="s">
        <v>300</v>
      </c>
      <c r="J4" t="s">
        <v>300</v>
      </c>
      <c r="K4" t="s">
        <v>3</v>
      </c>
      <c r="L4" t="s">
        <v>3</v>
      </c>
      <c r="M4" t="s">
        <v>3</v>
      </c>
      <c r="N4" t="s">
        <v>3</v>
      </c>
      <c r="O4" t="s">
        <v>300</v>
      </c>
      <c r="P4" t="s">
        <v>3</v>
      </c>
      <c r="Q4" t="s">
        <v>3</v>
      </c>
      <c r="R4" t="s">
        <v>3</v>
      </c>
      <c r="S4" t="s">
        <v>312</v>
      </c>
      <c r="T4" t="s">
        <v>302</v>
      </c>
      <c r="U4" t="s">
        <v>303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304</v>
      </c>
      <c r="F5" t="s">
        <v>304</v>
      </c>
      <c r="G5" t="s">
        <v>305</v>
      </c>
      <c r="H5" t="s">
        <v>3</v>
      </c>
      <c r="I5" t="s">
        <v>305</v>
      </c>
      <c r="J5" t="s">
        <v>304</v>
      </c>
      <c r="K5" t="s">
        <v>3</v>
      </c>
      <c r="L5" t="s">
        <v>3</v>
      </c>
      <c r="M5" t="s">
        <v>23</v>
      </c>
      <c r="N5" t="s">
        <v>3</v>
      </c>
      <c r="O5" t="s">
        <v>304</v>
      </c>
      <c r="P5" t="s">
        <v>3</v>
      </c>
      <c r="Q5" t="s">
        <v>3</v>
      </c>
      <c r="R5" t="s">
        <v>3</v>
      </c>
      <c r="S5" t="s">
        <v>306</v>
      </c>
      <c r="T5" t="s">
        <v>314</v>
      </c>
      <c r="U5" t="s">
        <v>307</v>
      </c>
    </row>
    <row r="6" spans="1:21" x14ac:dyDescent="0.2">
      <c r="A6">
        <v>31</v>
      </c>
      <c r="B6">
        <v>1</v>
      </c>
      <c r="C6" t="s">
        <v>3</v>
      </c>
      <c r="D6" t="s">
        <v>3</v>
      </c>
      <c r="E6" t="s">
        <v>308</v>
      </c>
      <c r="F6" t="s">
        <v>308</v>
      </c>
      <c r="G6" t="s">
        <v>308</v>
      </c>
      <c r="H6" t="s">
        <v>3</v>
      </c>
      <c r="I6" t="s">
        <v>308</v>
      </c>
      <c r="J6" t="s">
        <v>308</v>
      </c>
      <c r="K6" t="s">
        <v>3</v>
      </c>
      <c r="L6" t="s">
        <v>3</v>
      </c>
      <c r="M6" t="s">
        <v>3</v>
      </c>
      <c r="N6" t="s">
        <v>3</v>
      </c>
      <c r="O6" t="s">
        <v>308</v>
      </c>
      <c r="P6" t="s">
        <v>3</v>
      </c>
      <c r="Q6" t="s">
        <v>3</v>
      </c>
      <c r="R6" t="s">
        <v>3</v>
      </c>
      <c r="S6" t="s">
        <v>309</v>
      </c>
      <c r="T6" t="s">
        <v>310</v>
      </c>
      <c r="U6" t="s">
        <v>311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300</v>
      </c>
      <c r="F7" t="s">
        <v>300</v>
      </c>
      <c r="G7" t="s">
        <v>300</v>
      </c>
      <c r="H7" t="s">
        <v>3</v>
      </c>
      <c r="I7" t="s">
        <v>300</v>
      </c>
      <c r="J7" t="s">
        <v>300</v>
      </c>
      <c r="K7" t="s">
        <v>3</v>
      </c>
      <c r="L7" t="s">
        <v>3</v>
      </c>
      <c r="M7" t="s">
        <v>3</v>
      </c>
      <c r="N7" t="s">
        <v>3</v>
      </c>
      <c r="O7" t="s">
        <v>300</v>
      </c>
      <c r="P7" t="s">
        <v>3</v>
      </c>
      <c r="Q7" t="s">
        <v>3</v>
      </c>
      <c r="R7" t="s">
        <v>3</v>
      </c>
      <c r="S7" t="s">
        <v>312</v>
      </c>
      <c r="T7" t="s">
        <v>302</v>
      </c>
      <c r="U7" t="s">
        <v>303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304</v>
      </c>
      <c r="F8" t="s">
        <v>304</v>
      </c>
      <c r="G8" t="s">
        <v>305</v>
      </c>
      <c r="H8" t="s">
        <v>3</v>
      </c>
      <c r="I8" t="s">
        <v>305</v>
      </c>
      <c r="J8" t="s">
        <v>304</v>
      </c>
      <c r="K8" t="s">
        <v>3</v>
      </c>
      <c r="L8" t="s">
        <v>3</v>
      </c>
      <c r="M8" t="s">
        <v>23</v>
      </c>
      <c r="N8" t="s">
        <v>3</v>
      </c>
      <c r="O8" t="s">
        <v>304</v>
      </c>
      <c r="P8" t="s">
        <v>3</v>
      </c>
      <c r="Q8" t="s">
        <v>3</v>
      </c>
      <c r="R8" t="s">
        <v>3</v>
      </c>
      <c r="S8" t="s">
        <v>306</v>
      </c>
      <c r="T8" t="s">
        <v>314</v>
      </c>
      <c r="U8" t="s">
        <v>307</v>
      </c>
    </row>
    <row r="9" spans="1:21" x14ac:dyDescent="0.2">
      <c r="A9">
        <v>34</v>
      </c>
      <c r="B9">
        <v>1</v>
      </c>
      <c r="C9" t="s">
        <v>3</v>
      </c>
      <c r="D9" t="s">
        <v>3</v>
      </c>
      <c r="E9" t="s">
        <v>308</v>
      </c>
      <c r="F9" t="s">
        <v>308</v>
      </c>
      <c r="G9" t="s">
        <v>308</v>
      </c>
      <c r="H9" t="s">
        <v>3</v>
      </c>
      <c r="I9" t="s">
        <v>308</v>
      </c>
      <c r="J9" t="s">
        <v>308</v>
      </c>
      <c r="K9" t="s">
        <v>3</v>
      </c>
      <c r="L9" t="s">
        <v>3</v>
      </c>
      <c r="M9" t="s">
        <v>3</v>
      </c>
      <c r="N9" t="s">
        <v>3</v>
      </c>
      <c r="O9" t="s">
        <v>308</v>
      </c>
      <c r="P9" t="s">
        <v>3</v>
      </c>
      <c r="Q9" t="s">
        <v>3</v>
      </c>
      <c r="R9" t="s">
        <v>3</v>
      </c>
      <c r="S9" t="s">
        <v>309</v>
      </c>
      <c r="T9" t="s">
        <v>310</v>
      </c>
      <c r="U9" t="s">
        <v>311</v>
      </c>
    </row>
    <row r="10" spans="1:21" x14ac:dyDescent="0.2">
      <c r="A10">
        <v>37</v>
      </c>
      <c r="B10">
        <v>1</v>
      </c>
      <c r="C10" t="s">
        <v>3</v>
      </c>
      <c r="D10" t="s">
        <v>3</v>
      </c>
      <c r="E10" t="s">
        <v>300</v>
      </c>
      <c r="F10" t="s">
        <v>300</v>
      </c>
      <c r="G10" t="s">
        <v>300</v>
      </c>
      <c r="H10" t="s">
        <v>3</v>
      </c>
      <c r="I10" t="s">
        <v>300</v>
      </c>
      <c r="J10" t="s">
        <v>300</v>
      </c>
      <c r="K10" t="s">
        <v>3</v>
      </c>
      <c r="L10" t="s">
        <v>3</v>
      </c>
      <c r="M10" t="s">
        <v>3</v>
      </c>
      <c r="N10" t="s">
        <v>3</v>
      </c>
      <c r="O10" t="s">
        <v>300</v>
      </c>
      <c r="P10" t="s">
        <v>3</v>
      </c>
      <c r="Q10" t="s">
        <v>3</v>
      </c>
      <c r="R10" t="s">
        <v>3</v>
      </c>
      <c r="S10" t="s">
        <v>312</v>
      </c>
      <c r="T10" t="s">
        <v>302</v>
      </c>
      <c r="U10" t="s">
        <v>303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304</v>
      </c>
      <c r="F11" t="s">
        <v>304</v>
      </c>
      <c r="G11" t="s">
        <v>305</v>
      </c>
      <c r="H11" t="s">
        <v>3</v>
      </c>
      <c r="I11" t="s">
        <v>305</v>
      </c>
      <c r="J11" t="s">
        <v>304</v>
      </c>
      <c r="K11" t="s">
        <v>3</v>
      </c>
      <c r="L11" t="s">
        <v>3</v>
      </c>
      <c r="M11" t="s">
        <v>23</v>
      </c>
      <c r="N11" t="s">
        <v>3</v>
      </c>
      <c r="O11" t="s">
        <v>304</v>
      </c>
      <c r="P11" t="s">
        <v>3</v>
      </c>
      <c r="Q11" t="s">
        <v>3</v>
      </c>
      <c r="R11" t="s">
        <v>3</v>
      </c>
      <c r="S11" t="s">
        <v>306</v>
      </c>
      <c r="T11" t="s">
        <v>314</v>
      </c>
      <c r="U11" t="s">
        <v>307</v>
      </c>
    </row>
    <row r="12" spans="1:21" x14ac:dyDescent="0.2">
      <c r="A12">
        <v>37</v>
      </c>
      <c r="B12">
        <v>1</v>
      </c>
      <c r="C12" t="s">
        <v>3</v>
      </c>
      <c r="D12" t="s">
        <v>3</v>
      </c>
      <c r="E12" t="s">
        <v>308</v>
      </c>
      <c r="F12" t="s">
        <v>308</v>
      </c>
      <c r="G12" t="s">
        <v>308</v>
      </c>
      <c r="H12" t="s">
        <v>3</v>
      </c>
      <c r="I12" t="s">
        <v>308</v>
      </c>
      <c r="J12" t="s">
        <v>308</v>
      </c>
      <c r="K12" t="s">
        <v>3</v>
      </c>
      <c r="L12" t="s">
        <v>3</v>
      </c>
      <c r="M12" t="s">
        <v>3</v>
      </c>
      <c r="N12" t="s">
        <v>3</v>
      </c>
      <c r="O12" t="s">
        <v>308</v>
      </c>
      <c r="P12" t="s">
        <v>3</v>
      </c>
      <c r="Q12" t="s">
        <v>3</v>
      </c>
      <c r="R12" t="s">
        <v>3</v>
      </c>
      <c r="S12" t="s">
        <v>309</v>
      </c>
      <c r="T12" t="s">
        <v>310</v>
      </c>
      <c r="U12" t="s">
        <v>311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</v>
      </c>
      <c r="G12" t="str">
        <f>Source!G12</f>
        <v>КЛ тип 15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2026-04-13T12:46:33Z</dcterms:created>
  <dcterms:modified xsi:type="dcterms:W3CDTF">2026-06-24T12:28:51Z</dcterms:modified>
</cp:coreProperties>
</file>